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25" windowWidth="18855" windowHeight="11190"/>
  </bookViews>
  <sheets>
    <sheet name="Уведомление (по объектам)" sheetId="2" r:id="rId1"/>
  </sheets>
  <definedNames>
    <definedName name="_xlnm.Print_Area" localSheetId="0">'Уведомление (по объектам)'!$A$1:$G$513</definedName>
  </definedNames>
  <calcPr calcId="144525"/>
</workbook>
</file>

<file path=xl/calcChain.xml><?xml version="1.0" encoding="utf-8"?>
<calcChain xmlns="http://schemas.openxmlformats.org/spreadsheetml/2006/main">
  <c r="G73" i="2" l="1"/>
  <c r="G58" i="2"/>
  <c r="G191" i="2"/>
  <c r="G167" i="2"/>
  <c r="G322" i="2"/>
  <c r="G269" i="2"/>
  <c r="G254" i="2"/>
  <c r="G273" i="2"/>
  <c r="G85" i="2"/>
  <c r="G67" i="2"/>
  <c r="G460" i="2"/>
  <c r="G459" i="2" s="1"/>
  <c r="G458" i="2" s="1"/>
  <c r="G457" i="2" s="1"/>
  <c r="G456" i="2" s="1"/>
  <c r="G455" i="2" s="1"/>
  <c r="G412" i="2"/>
  <c r="G98" i="2"/>
  <c r="G209" i="2"/>
  <c r="G372" i="2"/>
  <c r="G36" i="2"/>
  <c r="G500" i="2"/>
  <c r="G364" i="2"/>
  <c r="G296" i="2"/>
  <c r="G299" i="2"/>
  <c r="G294" i="2"/>
  <c r="G261" i="2"/>
  <c r="G263" i="2"/>
  <c r="G241" i="2"/>
  <c r="G240" i="2" s="1"/>
  <c r="G239" i="2" s="1"/>
  <c r="G238" i="2" s="1"/>
  <c r="G237" i="2" s="1"/>
  <c r="G236" i="2" s="1"/>
  <c r="G124" i="2"/>
  <c r="G123" i="2" s="1"/>
  <c r="G122" i="2" s="1"/>
  <c r="G117" i="2"/>
  <c r="G116" i="2" s="1"/>
  <c r="G115" i="2" s="1"/>
  <c r="G31" i="2"/>
  <c r="G221" i="2"/>
  <c r="G328" i="2"/>
  <c r="G502" i="2"/>
  <c r="G504" i="2"/>
  <c r="G203" i="2"/>
  <c r="G189" i="2"/>
  <c r="G178" i="2"/>
  <c r="G359" i="2"/>
  <c r="G149" i="2"/>
  <c r="G128" i="2"/>
  <c r="G127" i="2" s="1"/>
  <c r="G126" i="2" s="1"/>
  <c r="G346" i="2"/>
  <c r="G337" i="2"/>
  <c r="G336" i="2" s="1"/>
  <c r="G361" i="2"/>
  <c r="G355" i="2"/>
  <c r="G351" i="2"/>
  <c r="G350" i="2" s="1"/>
  <c r="G301" i="2"/>
  <c r="G447" i="2"/>
  <c r="G446" i="2" s="1"/>
  <c r="G449" i="2"/>
  <c r="G475" i="2"/>
  <c r="G473" i="2" s="1"/>
  <c r="G404" i="2"/>
  <c r="G512" i="2"/>
  <c r="G87" i="2"/>
  <c r="G121" i="2" l="1"/>
  <c r="G120" i="2" s="1"/>
  <c r="G119" i="2" s="1"/>
  <c r="G354" i="2"/>
  <c r="G349" i="2" s="1"/>
  <c r="G510" i="2" l="1"/>
  <c r="G343" i="2"/>
  <c r="G342" i="2" s="1"/>
  <c r="G441" i="2"/>
  <c r="G440" i="2" s="1"/>
  <c r="G453" i="2"/>
  <c r="G452" i="2" s="1"/>
  <c r="G289" i="2"/>
  <c r="G141" i="2"/>
  <c r="G46" i="2"/>
  <c r="G280" i="2"/>
  <c r="G520" i="2"/>
  <c r="G107" i="2"/>
  <c r="G106" i="2" s="1"/>
  <c r="G257" i="2"/>
  <c r="G497" i="2"/>
  <c r="G496" i="2" s="1"/>
  <c r="G402" i="2"/>
  <c r="G292" i="2"/>
  <c r="G287" i="2"/>
  <c r="G277" i="2"/>
  <c r="G276" i="2" s="1"/>
  <c r="G52" i="2"/>
  <c r="G51" i="2" s="1"/>
  <c r="G508" i="2"/>
  <c r="G506" i="2"/>
  <c r="G489" i="2"/>
  <c r="G488" i="2" s="1"/>
  <c r="G487" i="2" s="1"/>
  <c r="G486" i="2" s="1"/>
  <c r="G485" i="2" s="1"/>
  <c r="G482" i="2"/>
  <c r="G481" i="2" s="1"/>
  <c r="G480" i="2" s="1"/>
  <c r="G479" i="2" s="1"/>
  <c r="G478" i="2" s="1"/>
  <c r="G477" i="2" s="1"/>
  <c r="G472" i="2"/>
  <c r="G471" i="2" s="1"/>
  <c r="G467" i="2"/>
  <c r="G466" i="2" s="1"/>
  <c r="G465" i="2" s="1"/>
  <c r="G464" i="2" s="1"/>
  <c r="G463" i="2" s="1"/>
  <c r="G462" i="2" s="1"/>
  <c r="G434" i="2"/>
  <c r="G422" i="2"/>
  <c r="G432" i="2"/>
  <c r="G431" i="2" s="1"/>
  <c r="G430" i="2" s="1"/>
  <c r="G428" i="2"/>
  <c r="G427" i="2" s="1"/>
  <c r="G426" i="2" s="1"/>
  <c r="G414" i="2"/>
  <c r="G499" i="2" l="1"/>
  <c r="G411" i="2"/>
  <c r="G410" i="2" s="1"/>
  <c r="G439" i="2"/>
  <c r="G438" i="2" s="1"/>
  <c r="G437" i="2" s="1"/>
  <c r="G445" i="2"/>
  <c r="G444" i="2" s="1"/>
  <c r="G443" i="2" s="1"/>
  <c r="G421" i="2"/>
  <c r="G420" i="2" s="1"/>
  <c r="G419" i="2" s="1"/>
  <c r="G418" i="2" s="1"/>
  <c r="G469" i="2"/>
  <c r="G470" i="2"/>
  <c r="G425" i="2"/>
  <c r="G424" i="2" s="1"/>
  <c r="G409" i="2" l="1"/>
  <c r="G408" i="2" s="1"/>
  <c r="G407" i="2" s="1"/>
  <c r="G436" i="2"/>
  <c r="G519" i="2" s="1"/>
  <c r="G495" i="2"/>
  <c r="G494" i="2" s="1"/>
  <c r="G493" i="2" s="1"/>
  <c r="G484" i="2" s="1"/>
  <c r="G417" i="2"/>
  <c r="G525" i="2" l="1"/>
  <c r="G406" i="2"/>
  <c r="G22" i="2"/>
  <c r="G21" i="2" s="1"/>
  <c r="G19" i="2" s="1"/>
  <c r="G18" i="2" s="1"/>
  <c r="G17" i="2" s="1"/>
  <c r="G16" i="2" s="1"/>
  <c r="G400" i="2"/>
  <c r="G399" i="2" s="1"/>
  <c r="G398" i="2" s="1"/>
  <c r="G393" i="2"/>
  <c r="G392" i="2" s="1"/>
  <c r="G390" i="2"/>
  <c r="G389" i="2" s="1"/>
  <c r="G387" i="2"/>
  <c r="G386" i="2" s="1"/>
  <c r="G383" i="2"/>
  <c r="G382" i="2" s="1"/>
  <c r="G381" i="2" s="1"/>
  <c r="G374" i="2"/>
  <c r="G368" i="2"/>
  <c r="G341" i="2"/>
  <c r="G334" i="2"/>
  <c r="G333" i="2" s="1"/>
  <c r="G326" i="2"/>
  <c r="G325" i="2" s="1"/>
  <c r="G317" i="2"/>
  <c r="G316" i="2" s="1"/>
  <c r="G315" i="2" s="1"/>
  <c r="G310" i="2"/>
  <c r="G309" i="2" s="1"/>
  <c r="G306" i="2"/>
  <c r="G305" i="2" s="1"/>
  <c r="G283" i="2"/>
  <c r="G249" i="2"/>
  <c r="G248" i="2" s="1"/>
  <c r="G233" i="2"/>
  <c r="G232" i="2" s="1"/>
  <c r="G231" i="2" s="1"/>
  <c r="G230" i="2" s="1"/>
  <c r="G229" i="2" s="1"/>
  <c r="G228" i="2" s="1"/>
  <c r="G367" i="2" l="1"/>
  <c r="G366" i="2" s="1"/>
  <c r="G340" i="2" s="1"/>
  <c r="G268" i="2"/>
  <c r="G267" i="2" s="1"/>
  <c r="G332" i="2"/>
  <c r="G331" i="2" s="1"/>
  <c r="G330" i="2" s="1"/>
  <c r="G247" i="2"/>
  <c r="G246" i="2" s="1"/>
  <c r="G245" i="2" s="1"/>
  <c r="G397" i="2"/>
  <c r="G396" i="2" s="1"/>
  <c r="G395" i="2" s="1"/>
  <c r="G524" i="2" s="1"/>
  <c r="G304" i="2"/>
  <c r="G314" i="2"/>
  <c r="G313" i="2" s="1"/>
  <c r="G380" i="2"/>
  <c r="G379" i="2" s="1"/>
  <c r="G378" i="2" s="1"/>
  <c r="G266" i="2" l="1"/>
  <c r="G265" i="2" s="1"/>
  <c r="G339" i="2"/>
  <c r="G225" i="2"/>
  <c r="G224" i="2" s="1"/>
  <c r="G220" i="2"/>
  <c r="G216" i="2"/>
  <c r="G215" i="2" s="1"/>
  <c r="G211" i="2"/>
  <c r="G208" i="2" s="1"/>
  <c r="G199" i="2"/>
  <c r="G195" i="2"/>
  <c r="G193" i="2"/>
  <c r="G185" i="2"/>
  <c r="G184" i="2" s="1"/>
  <c r="G181" i="2"/>
  <c r="G180" i="2" s="1"/>
  <c r="G176" i="2"/>
  <c r="G174" i="2"/>
  <c r="G163" i="2"/>
  <c r="G183" i="2" l="1"/>
  <c r="G173" i="2"/>
  <c r="G172" i="2" s="1"/>
  <c r="G198" i="2"/>
  <c r="G197" i="2" s="1"/>
  <c r="G244" i="2"/>
  <c r="G227" i="2" s="1"/>
  <c r="G162" i="2"/>
  <c r="G207" i="2"/>
  <c r="G206" i="2" s="1"/>
  <c r="G205" i="2" s="1"/>
  <c r="G161" i="2" l="1"/>
  <c r="G160" i="2" s="1"/>
  <c r="G159" i="2" s="1"/>
  <c r="G158" i="2" s="1"/>
  <c r="G521" i="2" s="1"/>
  <c r="G171" i="2"/>
  <c r="G170" i="2" s="1"/>
  <c r="G169" i="2" s="1"/>
  <c r="G155" i="2"/>
  <c r="G154" i="2" s="1"/>
  <c r="G153" i="2" s="1"/>
  <c r="G152" i="2" s="1"/>
  <c r="G151" i="2" s="1"/>
  <c r="G140" i="2"/>
  <c r="G139" i="2" s="1"/>
  <c r="G147" i="2"/>
  <c r="G146" i="2" s="1"/>
  <c r="G135" i="2"/>
  <c r="G134" i="2" s="1"/>
  <c r="G133" i="2" s="1"/>
  <c r="G132" i="2" s="1"/>
  <c r="G131" i="2" s="1"/>
  <c r="G113" i="2"/>
  <c r="G112" i="2" s="1"/>
  <c r="G100" i="2"/>
  <c r="G94" i="2"/>
  <c r="G93" i="2" s="1"/>
  <c r="G92" i="2" s="1"/>
  <c r="G82" i="2"/>
  <c r="G81" i="2" s="1"/>
  <c r="G79" i="2"/>
  <c r="G78" i="2" s="1"/>
  <c r="G516" i="2"/>
  <c r="G70" i="2"/>
  <c r="G69" i="2" s="1"/>
  <c r="G63" i="2"/>
  <c r="G62" i="2" s="1"/>
  <c r="G60" i="2"/>
  <c r="G56" i="2"/>
  <c r="G45" i="2"/>
  <c r="G38" i="2"/>
  <c r="G35" i="2" s="1"/>
  <c r="G33" i="2"/>
  <c r="G30" i="2" s="1"/>
  <c r="G111" i="2" l="1"/>
  <c r="G110" i="2"/>
  <c r="G109" i="2" s="1"/>
  <c r="G55" i="2"/>
  <c r="G97" i="2"/>
  <c r="G96" i="2" s="1"/>
  <c r="G91" i="2" s="1"/>
  <c r="G90" i="2" s="1"/>
  <c r="G157" i="2"/>
  <c r="G522" i="2"/>
  <c r="G105" i="2"/>
  <c r="G104" i="2" s="1"/>
  <c r="G103" i="2" s="1"/>
  <c r="G138" i="2"/>
  <c r="G137" i="2" s="1"/>
  <c r="G77" i="2"/>
  <c r="G43" i="2"/>
  <c r="G44" i="2"/>
  <c r="G144" i="2"/>
  <c r="G143" i="2" s="1"/>
  <c r="G145" i="2"/>
  <c r="G29" i="2"/>
  <c r="G28" i="2"/>
  <c r="G27" i="2" s="1"/>
  <c r="G89" i="2" l="1"/>
  <c r="G130" i="2"/>
  <c r="G523" i="2" s="1"/>
  <c r="G76" i="2"/>
  <c r="G75" i="2" s="1"/>
  <c r="G50" i="2"/>
  <c r="G49" i="2" s="1"/>
  <c r="G42" i="2" s="1"/>
  <c r="G26" i="2" s="1"/>
  <c r="G25" i="2" l="1"/>
  <c r="G518" i="2"/>
  <c r="G517" i="2"/>
  <c r="G13" i="2"/>
  <c r="G12" i="2" s="1"/>
  <c r="G10" i="2" l="1"/>
  <c r="G9" i="2" s="1"/>
  <c r="G8" i="2" s="1"/>
  <c r="G11" i="2"/>
  <c r="G7" i="2" l="1"/>
  <c r="G6" i="2" s="1"/>
  <c r="G515" i="2"/>
  <c r="G526" i="2" l="1"/>
</calcChain>
</file>

<file path=xl/sharedStrings.xml><?xml version="1.0" encoding="utf-8"?>
<sst xmlns="http://schemas.openxmlformats.org/spreadsheetml/2006/main" count="2358" uniqueCount="467">
  <si>
    <t>ГРБС</t>
  </si>
  <si>
    <t>Рз</t>
  </si>
  <si>
    <t>Пр</t>
  </si>
  <si>
    <t>ЦСР</t>
  </si>
  <si>
    <t>ВР</t>
  </si>
  <si>
    <t>ОБЩЕГОСУДАРСТВЕННЫЕ ВОПРОСЫ</t>
  </si>
  <si>
    <t>01</t>
  </si>
  <si>
    <t>13</t>
  </si>
  <si>
    <t>0600000000</t>
  </si>
  <si>
    <t>0610000000</t>
  </si>
  <si>
    <t>Основное мероприятие "Обеспечение деятельности Совета народных депутатов и контрольно-счетной комиссии"</t>
  </si>
  <si>
    <t>0610300000</t>
  </si>
  <si>
    <t>Контрольно-счетная комиссия Каменского муниципального района Воронежской области</t>
  </si>
  <si>
    <t>06</t>
  </si>
  <si>
    <t>0610382050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</si>
  <si>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</si>
  <si>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председателя контрольно-счетной комиссии</t>
  </si>
  <si>
    <t>Администрация Каменского муниципального района Воронежской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</si>
  <si>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</si>
  <si>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"Муниципальное управление и социальная поддержка граждан"</t>
  </si>
  <si>
    <t>Подпрограмма "Обеспечение деятельности администрации и подведомственных учреждений"</t>
  </si>
  <si>
    <t>0610100000</t>
  </si>
  <si>
    <t>Расходы на обеспечение деятельности главы администрации Каменского муниципального района</t>
  </si>
  <si>
    <t>0610182020</t>
  </si>
  <si>
    <t>0610200000</t>
  </si>
  <si>
    <t>Расходы на обеспечение функций  органов местного самоуправления</t>
  </si>
  <si>
    <t>0610282010</t>
  </si>
  <si>
    <t>Другие общегосударственные вопросы</t>
  </si>
  <si>
    <t>Муниципальная программа Каменского муниципального района Воронежской области "Развитие сельского хозяйства и управление муниципальным имуществом"</t>
  </si>
  <si>
    <t>0300000000</t>
  </si>
  <si>
    <t>Подпрограмма "Управление муниципальным имуществом"</t>
  </si>
  <si>
    <t>0350000000</t>
  </si>
  <si>
    <t>0350100000</t>
  </si>
  <si>
    <t>Расходы, связанные с управлением муниципальной собственностью</t>
  </si>
  <si>
    <t>0350180150</t>
  </si>
  <si>
    <t>Муниципальная программа "Муниципальное управление Каменского муниципального района"</t>
  </si>
  <si>
    <t>06100000000</t>
  </si>
  <si>
    <t>Выполнение других расходных обязательств</t>
  </si>
  <si>
    <t>0610280200</t>
  </si>
  <si>
    <t>Основное мероприятие "Обеспечение деятельности органами местного самоуправления администрации Каменского муниципального района переданных отдельных государственных полномочий"</t>
  </si>
  <si>
    <t>0610400000</t>
  </si>
  <si>
    <t>Осуществление переданных органам местного самоуправления полномочий Воронежской области по содержанию и организации деятельности административной комиссии</t>
  </si>
  <si>
    <t>0610478470</t>
  </si>
  <si>
    <t>Осуществление переданных органам местного самоуправления полномочий Воронежской области по сбору информации от поселений, входящих в муниципальный район, необходимой для ведения регистра муниципальных правовых актов</t>
  </si>
  <si>
    <t>0610478090</t>
  </si>
  <si>
    <t>Основное мероприятие "Обеспечение деятельности МКУ "СОДОМС"</t>
  </si>
  <si>
    <t>0610700000</t>
  </si>
  <si>
    <t>Расходы на обеспечение деятельности (оказание услуг) муниципальных учреждений</t>
  </si>
  <si>
    <t>0610700590</t>
  </si>
  <si>
    <t>Основное мероприятие "Обеспечение деятельности МКУ "ЦБП"</t>
  </si>
  <si>
    <t>0610800000</t>
  </si>
  <si>
    <t>0610800590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</si>
  <si>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</si>
  <si>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</si>
  <si>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Каменского муниципального района Воронежской области "Защита населения и территории Каменского муниципального района от чрезвычайных ситуаций, обеспечение пожарной безопасности и безопасности людей на водных объектах"</t>
  </si>
  <si>
    <t>0700000000</t>
  </si>
  <si>
    <t>0510000000</t>
  </si>
  <si>
    <t>Основное мероприятие "Развитие и модернизация защиты населения от угроз чрезвычайных ситуаций и пожаров"</t>
  </si>
  <si>
    <t>0700100000</t>
  </si>
  <si>
    <t>Мероприятия в сфере защиты населения от чрезвычайных ситуаций и пожаров</t>
  </si>
  <si>
    <t>0700181430</t>
  </si>
  <si>
    <t>0700200000</t>
  </si>
  <si>
    <t>0700200590</t>
  </si>
  <si>
    <t>НАЦИОНАЛЬНАЯ ЭКОНОМИКА</t>
  </si>
  <si>
    <t>Сельское хозяйство и рыболовство</t>
  </si>
  <si>
    <t>0320000000</t>
  </si>
  <si>
    <t>Основное мероприятие "Обеспечение проведения противоэпизоотических мероприятий"</t>
  </si>
  <si>
    <t>0320100000</t>
  </si>
  <si>
    <t>Подпрограмма "Информационное обеспечение агропромышленного комплекса. предприятий различных форм собственности. малых форм хозяйствования и населения Каменского муниципального района"</t>
  </si>
  <si>
    <t>0340000000</t>
  </si>
  <si>
    <t>Основное мероприятие "Обеспечение деятельности МКУ "ИКЦ"</t>
  </si>
  <si>
    <t>0340100000</t>
  </si>
  <si>
    <t>0340100590</t>
  </si>
  <si>
    <t>Транспорт</t>
  </si>
  <si>
    <t>Другие вопросы в области национальной экономики</t>
  </si>
  <si>
    <t>0400000000</t>
  </si>
  <si>
    <t>Подпрограмма "Развитие и поддержка малого и среднего предпринимательства"</t>
  </si>
  <si>
    <t>0410000000</t>
  </si>
  <si>
    <t>0410200000</t>
  </si>
  <si>
    <t xml:space="preserve">Предоставление субсидий на компенсацию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    </t>
  </si>
  <si>
    <t>0410288650</t>
  </si>
  <si>
    <t>СОЦИАЛЬНАЯ ПОЛИТИКА</t>
  </si>
  <si>
    <t>Пенсионное обеспечение</t>
  </si>
  <si>
    <t>Муниципальная программа Каменского муниципального района Воронежской области "Муниципальное управление и социальная поддержка граждан"</t>
  </si>
  <si>
    <t>Основное мероприятие "Обеспечение выплат отдельным категориям граждан"</t>
  </si>
  <si>
    <t>0610500000</t>
  </si>
  <si>
    <t>Доплаты к пенсиям муниципальным служащим</t>
  </si>
  <si>
    <t>0610580470</t>
  </si>
  <si>
    <t>Социальное обеспечение населения</t>
  </si>
  <si>
    <t>Муниципальная программа "Обеспечение   жильем и коммунальными услугами населения района"</t>
  </si>
  <si>
    <t>0500000000</t>
  </si>
  <si>
    <t>Подпрограмма "Обеспечение жильем молодых семей"</t>
  </si>
  <si>
    <t>Основное мероприятие "Обеспечение жильем молодых семей"</t>
  </si>
  <si>
    <t>0510100000</t>
  </si>
  <si>
    <t xml:space="preserve"> Субсидии на обеспечение жильем молодых семей  </t>
  </si>
  <si>
    <t>05101 L4970</t>
  </si>
  <si>
    <t>Основное мероприятие "Организация   районных мероприятий"</t>
  </si>
  <si>
    <t>0610600000</t>
  </si>
  <si>
    <t>0610680490</t>
  </si>
  <si>
    <t>Другие вопросы в области социальной политики</t>
  </si>
  <si>
    <t>0620000000</t>
  </si>
  <si>
    <t>0620100000</t>
  </si>
  <si>
    <t>Поддержка социально ориентированных некоммерческих организаций</t>
  </si>
  <si>
    <t>0620180780</t>
  </si>
  <si>
    <t>922</t>
  </si>
  <si>
    <t>ОБРАЗОВАНИЕ</t>
  </si>
  <si>
    <t>07</t>
  </si>
  <si>
    <t>Дополнительное образование детей</t>
  </si>
  <si>
    <t>03</t>
  </si>
  <si>
    <t>Муниципальная программа Каменского муниципального района Воронежской области "Развитие культуры"</t>
  </si>
  <si>
    <t>0200000000</t>
  </si>
  <si>
    <t>Подпрограмма "Художественно-эстетическое воспитание детей в МКОУ ДО "Каменская Детская школа искусств"</t>
  </si>
  <si>
    <t>0210000000</t>
  </si>
  <si>
    <t>Основное мероприятие "Сохранность и эффективное функционирование учреждений"</t>
  </si>
  <si>
    <t>0210100000</t>
  </si>
  <si>
    <t>0210100590</t>
  </si>
  <si>
    <t>04</t>
  </si>
  <si>
    <t>КУЛЬТУРА, КИНЕМАТОГРАФИЯ</t>
  </si>
  <si>
    <t>08</t>
  </si>
  <si>
    <t>Культура</t>
  </si>
  <si>
    <t>Подпрограмма "Организация досуга населения учреждениями культурно-досуговыми учреждениями  Каменского муниципального района"</t>
  </si>
  <si>
    <t>0220000000</t>
  </si>
  <si>
    <t>Основное мероприятие "Сохранение и развитие культурно-досуговой деятельности Каменского муниципального района"</t>
  </si>
  <si>
    <t>0220100000</t>
  </si>
  <si>
    <t>0220100590</t>
  </si>
  <si>
    <t xml:space="preserve"> </t>
  </si>
  <si>
    <t>Основное мероприятие "Выполнение переданных полномочий по заключенным соглашениям"</t>
  </si>
  <si>
    <t>0220300000</t>
  </si>
  <si>
    <t>Выполнение переданных полномочий по решению вопросов местного значения в соответствии с заключенными соглашениями</t>
  </si>
  <si>
    <t>0220388050</t>
  </si>
  <si>
    <t>Подпрограмма "Обеспечение библиотечного обслуживания населения Каменского муниципального района"</t>
  </si>
  <si>
    <t>0230000000</t>
  </si>
  <si>
    <t>Основное мероприятие "Развитие библиотечной деятельности"</t>
  </si>
  <si>
    <t>0230100000</t>
  </si>
  <si>
    <t>0230100590</t>
  </si>
  <si>
    <t>Поощрение победителей районного смотра - конкурса "Лучшее учреждение культуры"</t>
  </si>
  <si>
    <t>0230188450</t>
  </si>
  <si>
    <t>Софинансирование мероприятия по комплектованию книжных фондов библиотек</t>
  </si>
  <si>
    <t>02301L5190</t>
  </si>
  <si>
    <t>02</t>
  </si>
  <si>
    <t>Подпрограмма "Развитие музейного дела"</t>
  </si>
  <si>
    <t>0240000000</t>
  </si>
  <si>
    <t>Основное мероприятие "Организация музейного обслуживания населения"</t>
  </si>
  <si>
    <t>0240100000</t>
  </si>
  <si>
    <t>0240100590</t>
  </si>
  <si>
    <t>Другие вопросы в области культуры, кинематографии</t>
  </si>
  <si>
    <t>Муниципальная программа Каменского муниципального района Воронежской области "Развитие культуры и туризма"</t>
  </si>
  <si>
    <t>Подпрограмма "Обеспечение реализации муниципальной программы"</t>
  </si>
  <si>
    <t>0250000000</t>
  </si>
  <si>
    <t>Основное мероприятие "Финансовое обеспечение деятельности органов исполнительной власти отдела по культуре администрации Каменского муниципального района"</t>
  </si>
  <si>
    <t>0250100000</t>
  </si>
  <si>
    <t>0250182010</t>
  </si>
  <si>
    <t>Основное мероприятие "Осуществление бухгалтерского обслуживание финансово-хозяйственной деятельности муниципальных казенных учреждений культуры и дополнительного образования"</t>
  </si>
  <si>
    <t>0250200000</t>
  </si>
  <si>
    <t>0250200590</t>
  </si>
  <si>
    <t>Основное мероприятие "Финансовое обеспечение выполнения других обязательств отдела по культуре администрации Каменского муниципального района Воронежской области"</t>
  </si>
  <si>
    <t>0250300000</t>
  </si>
  <si>
    <t>0250300590</t>
  </si>
  <si>
    <t>0250400000</t>
  </si>
  <si>
    <t>0250488050</t>
  </si>
  <si>
    <t>914</t>
  </si>
  <si>
    <t>05</t>
  </si>
  <si>
    <t>12</t>
  </si>
  <si>
    <t>10</t>
  </si>
  <si>
    <t>Отдел образования, молодежной политики, спорта и туризма администрации Каменского муниципального района Воронежской области</t>
  </si>
  <si>
    <t>924</t>
  </si>
  <si>
    <t>0100000000</t>
  </si>
  <si>
    <t>0120000000</t>
  </si>
  <si>
    <t>Основное мероприятие "Расходы на   выполнение переданных полномочий по организации и осуществлению деятельности по опеке и попечительству"</t>
  </si>
  <si>
    <t>0120900000</t>
  </si>
  <si>
    <t>Дошкольное образование</t>
  </si>
  <si>
    <t>Подпрограмма "Развитие дошкольного и общего образования"</t>
  </si>
  <si>
    <t>0110000000</t>
  </si>
  <si>
    <t>Основное мероприятие "Развитие дошкольного образования"</t>
  </si>
  <si>
    <t>0110100000</t>
  </si>
  <si>
    <t>0110100590</t>
  </si>
  <si>
    <t>Обеспечение государственных гарантий на получение общедоступного дошкольного образования</t>
  </si>
  <si>
    <t>0110178290</t>
  </si>
  <si>
    <t>Общее образование</t>
  </si>
  <si>
    <t>Основное мероприятие "Развитие общего образования"</t>
  </si>
  <si>
    <t>0110200000</t>
  </si>
  <si>
    <t>0110200590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</si>
  <si>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организаций</t>
  </si>
  <si>
    <t>01102L3040</t>
  </si>
  <si>
    <t>01102S8940</t>
  </si>
  <si>
    <t>Обеспечение государственных гарантий реализации прав на получение общедоступного дошкольного образования, общего образования, а также дополнительного образования детей в общеобразовательных учреждениях</t>
  </si>
  <si>
    <t>0110278120</t>
  </si>
  <si>
    <t>Софинансирование мероприятий по капитальному ремонту объектов муниципальной собственности</t>
  </si>
  <si>
    <t>01102S8750</t>
  </si>
  <si>
    <t>Подпрограмма "Обеспечение общественного порядка и противодействие преступности"</t>
  </si>
  <si>
    <t>0180000000</t>
  </si>
  <si>
    <t>Основное мероприятие "Обеспечение развития систем связи, оповещения, накопления и обработки информации"</t>
  </si>
  <si>
    <t>0180100000</t>
  </si>
  <si>
    <t>0180181370</t>
  </si>
  <si>
    <t>Основное мероприятие "Повышение безопасности дорожного движения в Каменском муниципальном районе Воронежской области"</t>
  </si>
  <si>
    <t>0180200000</t>
  </si>
  <si>
    <t>Мероприятия в сфере повышения безопасности дорожного движения</t>
  </si>
  <si>
    <t>01802181380</t>
  </si>
  <si>
    <t>Подпрограмма "Развитие дополнительного образования и воспитания"</t>
  </si>
  <si>
    <t>0130000000</t>
  </si>
  <si>
    <t>Основное мероприятие "Развитие дополнительного образования и воспитания детей"</t>
  </si>
  <si>
    <t>0130100000</t>
  </si>
  <si>
    <t>0130100590</t>
  </si>
  <si>
    <t>Основное мероприятие "Организация и проведение внешкольных мероприятий"</t>
  </si>
  <si>
    <t>0130200000</t>
  </si>
  <si>
    <t>Мероприятия в области дополнительного образования</t>
  </si>
  <si>
    <t>0130280270</t>
  </si>
  <si>
    <t>Молодежная политика</t>
  </si>
  <si>
    <t>0140000000</t>
  </si>
  <si>
    <t>Основное мероприятие "Организация отдыха и оздоровления детей и молодежи в лагерях дневного пребывания, профильных лагерях и лагерях труда и отдыха"</t>
  </si>
  <si>
    <t>0140100000</t>
  </si>
  <si>
    <t>Софинансирование мероприятий по организации отдыха и оздоровления детей и молодежи</t>
  </si>
  <si>
    <t>01401S8320</t>
  </si>
  <si>
    <t>Основное мероприятие "Организация отдыха и оздоровления детей и молодежи в МКУ "Детский оздоровительный лагерь "Чайка"</t>
  </si>
  <si>
    <t>0140200000</t>
  </si>
  <si>
    <t>0140200590</t>
  </si>
  <si>
    <t>Организация отдыха детей в каникулярное время</t>
  </si>
  <si>
    <t>01402S8410</t>
  </si>
  <si>
    <t>Подпрограмма "Вовлечение молодежи в социальную практику"</t>
  </si>
  <si>
    <t>0150000000</t>
  </si>
  <si>
    <t>Основное мероприятие "Вовлечение молодежи в социальную практику"</t>
  </si>
  <si>
    <t>0150100000</t>
  </si>
  <si>
    <t>Мероприятия связанные с вовлечением молодежи в социальную практику</t>
  </si>
  <si>
    <t>0150180310</t>
  </si>
  <si>
    <t>Другие вопросы в области образования</t>
  </si>
  <si>
    <t>09</t>
  </si>
  <si>
    <t>0170000000</t>
  </si>
  <si>
    <t>Основное мероприятие "Прочие мероприятия в области образования"</t>
  </si>
  <si>
    <t>0170100000</t>
  </si>
  <si>
    <t>0170100590</t>
  </si>
  <si>
    <t>0170182010</t>
  </si>
  <si>
    <t>Охрана семьи и детства</t>
  </si>
  <si>
    <t>Основное мероприятие "Компенсация части родительской платы за содержание ребенка в государственных общеобразовательных организациях, реализующих основную общеобразовательную программу дошкольного образования"</t>
  </si>
  <si>
    <t>012020000</t>
  </si>
  <si>
    <t>Компенсация части родительской платы за содержание ребенка в государственных общеобразовательных организациях, реализующих основную общеобразовательную программу дошкольного образования</t>
  </si>
  <si>
    <t>0120278150</t>
  </si>
  <si>
    <t>Основное мероприятие "Обеспечение выплат приемной семье на содержание подопечных детей"</t>
  </si>
  <si>
    <t>0120400000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</si>
  <si>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</si>
  <si>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0120478541</t>
  </si>
  <si>
    <t>Основное мероприятие "Расходы на обеспечение выплаты вознаграждения. причитающегося приемному родителю"</t>
  </si>
  <si>
    <t>0120500000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</si>
  <si>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</si>
  <si>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0120578542</t>
  </si>
  <si>
    <t>Основное мероприятие "Расходы на обеспечение выплат семьям опекунов на содержание подопечных детей"</t>
  </si>
  <si>
    <t>0120600000</t>
  </si>
  <si>
    <t>0120678543</t>
  </si>
  <si>
    <t>ФИЗИЧЕСКАЯ КУЛЬТУРА И СПОРТ</t>
  </si>
  <si>
    <t>11</t>
  </si>
  <si>
    <t>Массовый спорт</t>
  </si>
  <si>
    <t>Муниципальная программа Каменского муниципального района Воронежской области "Развитие образования"</t>
  </si>
  <si>
    <t>Подпрограмма "Развитие физической культуры и спорта"</t>
  </si>
  <si>
    <t>0190000000</t>
  </si>
  <si>
    <t>0190100000</t>
  </si>
  <si>
    <t>0190180410</t>
  </si>
  <si>
    <t>Реализация мероприятий по созданию условий для развития физической культуры и массового спорта</t>
  </si>
  <si>
    <t>01901S8790</t>
  </si>
  <si>
    <t>Совет народных депутатов Каменского муниципального района Воронежской области</t>
  </si>
  <si>
    <t>910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</si>
  <si>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</si>
  <si>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0610382010</t>
  </si>
  <si>
    <t>Отдел по финансам и налогам администрации Каменского муниципального района Воронежской области</t>
  </si>
  <si>
    <t>927</t>
  </si>
  <si>
    <t>0800000000</t>
  </si>
  <si>
    <t>0840000000</t>
  </si>
  <si>
    <t>Основное мероприятие "Финансовое обеспечение деятельности отдела по финансам и налогам администрации Каменского муниципального района Воронежской области"</t>
  </si>
  <si>
    <t>0840100000</t>
  </si>
  <si>
    <t>0840182010</t>
  </si>
  <si>
    <t>Дорожное хозяйство (дорожные фонды)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</si>
  <si>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Каменского муниципального района Воронежской области"</t>
  </si>
  <si>
    <t>0820000000</t>
  </si>
  <si>
    <t>Основное мероприятие "Предоставление бюджетам поселений Каменского муниципального района межбюджетных трансфертов"</t>
  </si>
  <si>
    <t>0820400000</t>
  </si>
  <si>
    <t>Подпрограмма "Финансовое обеспечение муниципальных образований Каменского муниципального района Воронежской области для исполнения переданных полномочий"</t>
  </si>
  <si>
    <t>0830000000</t>
  </si>
  <si>
    <t>Основное мероприятие "Предоставление бюджетам поселений из районного бюджета межбюджетных трансфертов на осуществление переданных полномочий по дорожной деятельности в соответствии с заключенными соглашениями"</t>
  </si>
  <si>
    <t>0830200000</t>
  </si>
  <si>
    <t>Межбюджетные трансферты на ремонт и содержание автомобильных дорог</t>
  </si>
  <si>
    <t>Иные межбюджетные трансферты на организацию и проведение оплачиваемых общественных работ</t>
  </si>
  <si>
    <t>0820478430</t>
  </si>
  <si>
    <t>Субсидии на софинансирование мероприятий по развитию градостроительной деятельности</t>
  </si>
  <si>
    <t>08204S8460</t>
  </si>
  <si>
    <t>Жилищно-коммунальное хозяйство</t>
  </si>
  <si>
    <t>Благоустройство</t>
  </si>
  <si>
    <t>08204S8670</t>
  </si>
  <si>
    <t>Основное мероприятие "Предоставление бюджетам поселений из районного бюджета межбюджетных трансфертов на осуществление переданных полномочий по организации дошкольного, общего образования в части оплаты расходов по электро- и газоснабжению в соответствии с заключенными соглашениями"</t>
  </si>
  <si>
    <t>0830100000</t>
  </si>
  <si>
    <t>Межбюджетные трансферты</t>
  </si>
  <si>
    <t>0830188040</t>
  </si>
  <si>
    <t>08204L4670</t>
  </si>
  <si>
    <t>Другие расходы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</si>
  <si>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</si>
  <si>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</si>
  <si>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</si>
  <si>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обеспеченности"</t>
  </si>
  <si>
    <t>0820100000</t>
  </si>
  <si>
    <t>Основное мероприятие "Поддержка мер по обеспечению сбалансированности местных бюджетов"</t>
  </si>
  <si>
    <t>0820200000</t>
  </si>
  <si>
    <t>Финансовая поддержка поселений в части обеспечения сбалансированности бюджетов поселений</t>
  </si>
  <si>
    <t>Прочие межбюджетные трансферты общего характера</t>
  </si>
  <si>
    <t>Иные межбюджетные трансферты на поощрение муниципальных образований за достижение наилучших значений показателей эффективности развития муниципальных образований Каменского муниципального района</t>
  </si>
  <si>
    <t>0820488490</t>
  </si>
  <si>
    <t>Иные межбюджетные трансферты на приобретение служебного автотранспорта органам местного самоуправления поселений</t>
  </si>
  <si>
    <t>0820479180</t>
  </si>
  <si>
    <t>Всего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</si>
  <si>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</si>
  <si>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</si>
  <si>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</si>
  <si>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</si>
  <si>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 xml:space="preserve"> Предоставление субсидий бюджетным, автономным учреждениям и иным некоммерческим организациям</t>
  </si>
  <si>
    <t>500</t>
  </si>
  <si>
    <t>2025 год</t>
  </si>
  <si>
    <t xml:space="preserve"> сумма тыс. рублей</t>
  </si>
  <si>
    <t>0320178450</t>
  </si>
  <si>
    <t>03501S9260</t>
  </si>
  <si>
    <t>ОХРАНА ОКРУЖАЮЩЕЙ СРЕДЫ</t>
  </si>
  <si>
    <t>Другие вопросы в области жилищно-коммунального хозяйства</t>
  </si>
  <si>
    <t>08204L5760</t>
  </si>
  <si>
    <t>Субсидии  на благоустройство сельских территорий муниципальных образований Каменского муниципального района (Межбюджетные трансферты)</t>
  </si>
  <si>
    <t>Охрана объектов растительного и животного мира и среды их обитания</t>
  </si>
  <si>
    <t>0360100000</t>
  </si>
  <si>
    <t>0360188680</t>
  </si>
  <si>
    <t>200</t>
  </si>
  <si>
    <t>Подпрограмма "Охрана окружающей среды"</t>
  </si>
  <si>
    <t>Основное мероприятие "Охрана окружающей среды"</t>
  </si>
  <si>
    <t>Мероприятия по охране окружающей среды</t>
  </si>
  <si>
    <t>Софинансирование мероприятия по обеспечению учащихся общеобразовательными учреждениями молочной продукцией</t>
  </si>
  <si>
    <t>Предоставление субсидий бюджетным, автономным учреждениям и иным некоммерческим организациям</t>
  </si>
  <si>
    <t>0820188050</t>
  </si>
  <si>
    <t>0820178050</t>
  </si>
  <si>
    <t xml:space="preserve">08204S9120 </t>
  </si>
  <si>
    <t>01102S8130</t>
  </si>
  <si>
    <t>Коммунальное хозяйство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</si>
  <si>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</si>
  <si>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Приведение мероприятий по обеспечению деятельности советника директора по воспитанию и взаимодействию с детскими общественными объединениями в общеобразовательных организациях</t>
  </si>
  <si>
    <t xml:space="preserve"> Межбюджетные трансферты</t>
  </si>
  <si>
    <t>Основное мероприятие "Обеспечение деятельности главы администрации"</t>
  </si>
  <si>
    <t>Основное мероприятие "Совершенствование управления муниципальной собственностью"</t>
  </si>
  <si>
    <t>Осуществление государственных полномочий   Воронежской области по содержанию и организации деятельности  комиссии по делам несовершеннолетних и защите их прав</t>
  </si>
  <si>
    <t>Основное мероприятие "Совершенствование системы обеспечения вызовов экстренных оперативных служб по единому номеру "112" на базе единой дежурно-диспетчерской службы Каменского муниципального района Воронежской области"</t>
  </si>
  <si>
    <t>Подпрограмма "Обеспечение эпизоотического и ветеринарно-санитарного благополучия на территории Каменского района Воронежской области"</t>
  </si>
  <si>
    <t>Муниципальная программа Каменского муниципального района Воронежской области "Экономическое развитие района"</t>
  </si>
  <si>
    <t xml:space="preserve">            Основное мероприятие "Поддержка субъектов малого и среднего предпринимательства за счет средств отчислений от налога, взимаемого по упрощенной системе налогообложения по нормативу 10%""</t>
  </si>
  <si>
    <t>Мероприятия в области социальной политики</t>
  </si>
  <si>
    <t>Подпрограмма "Поддержка некоммерческих организаций Каменского муниципального района"</t>
  </si>
  <si>
    <t>Основное мероприятие "Содействие и поддержка развития деятельности общественных организаций"</t>
  </si>
  <si>
    <t>Отдел по культуре администрации Каменского муниципального района Воронежской области</t>
  </si>
  <si>
    <t>Муниципальная программа Каменского муниципального района "Развитие образования"</t>
  </si>
  <si>
    <t>Подпрограмма "Социализация детей-сирот и детей, нуждающихся в особой заботе государства"</t>
  </si>
  <si>
    <t>Осуществление отдельных государственных полномочий Воронежской области на организацию и осуществление деятельности  по опеке и попечительству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</si>
  <si>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</si>
  <si>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Мероприятия в  сфере профилактики правонарушений</t>
  </si>
  <si>
    <t>Подпрограмма "Создание условий для организации отдыха и оздоровления детей и молодежи Каменского муниципального района"</t>
  </si>
  <si>
    <t>Осуществление отдельных государственных полномочий Воронежской области по обеспечению выплат семьям  опекунов на содержание подопечных детей</t>
  </si>
  <si>
    <t>Основное мероприятие "Развитие физической культуры и спорта"</t>
  </si>
  <si>
    <t xml:space="preserve">Мероприятия в области физической культуры </t>
  </si>
  <si>
    <t>Муниципальная программа Каменского муниципального района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Каменского муниципального района Воронежской области"</t>
  </si>
  <si>
    <t>Межбюджетные трансферты по переданным полномочиям по образованию</t>
  </si>
  <si>
    <t>Финансовая поддержка поселений в части выравнивания бюджетной обеспеченности поселений</t>
  </si>
  <si>
    <t xml:space="preserve"> Осуществление отдельных государственных полномочий по организации деятельности по отлову и содержанию животных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</si>
  <si>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</si>
  <si>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Основное мероприятие "Обеспечение деятельности   администрации муниципального района"</t>
  </si>
  <si>
    <t>Основное мероприятие "Обеспечение деятельности аппарата администрации. укрепление материально-технической базы и прочих расходов"</t>
  </si>
  <si>
    <t>Субсидии на обеспечение мероприятий по формированию экологической культуры раздельного накопления твердых коммунальных отходов</t>
  </si>
  <si>
    <t>Поощрение победителей районного смотра-конкурса "Лучшее учреждение культуры"</t>
  </si>
  <si>
    <t>820488450</t>
  </si>
  <si>
    <t>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</t>
  </si>
  <si>
    <t>9920056940</t>
  </si>
  <si>
    <t>Реализация мероприятий областной адресной программы капитального ремонта по объектам физической культуры и спорта</t>
  </si>
  <si>
    <t>08204S9640</t>
  </si>
  <si>
    <t xml:space="preserve">Субсидия на реализацию мероприятий областной адресной программы капитального ремонта по объектам культуры </t>
  </si>
  <si>
    <t xml:space="preserve">Субсидии на софинансирование расходных обязательств, возникающих при выполнении полномочий в сфере обеспечения уличного освещения  </t>
  </si>
  <si>
    <t>08204S8520</t>
  </si>
  <si>
    <t>Иные межбюджетные трансферты на содержание и обслуживание мест массового отдыха населения</t>
  </si>
  <si>
    <t>01102S9970</t>
  </si>
  <si>
    <t>Организация бесплатного питания обучающихся из многодетных семей в муниципальных общеобразовательных организациях</t>
  </si>
  <si>
    <t xml:space="preserve"> Финансовая поддержка поселений в части выравнивания бюджетной обеспеченности поселений</t>
  </si>
  <si>
    <t xml:space="preserve">Субсидии на софинансирование расходов по реализации мероприятий по ремонту объектов теплоэнергетического хозяйства муниципальных образований, находящихся в муниципальной собственности  </t>
  </si>
  <si>
    <t>0820288042</t>
  </si>
  <si>
    <t>08204S9750</t>
  </si>
  <si>
    <t>Субсидии на капитальный ремонт и ремонт автомобильных дорог общего пользования местного значения</t>
  </si>
  <si>
    <t>0610478080</t>
  </si>
  <si>
    <t>0120978430</t>
  </si>
  <si>
    <t>011Ю653030</t>
  </si>
  <si>
    <t>011Ю600000</t>
  </si>
  <si>
    <t>015Ю151160</t>
  </si>
  <si>
    <t>015Ю100000</t>
  </si>
  <si>
    <t>Реализация программы комплексного развития молодежной политики в субъектах Российской Федерации "Регион для молодых"</t>
  </si>
  <si>
    <t>011Ю651790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</si>
  <si>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</si>
  <si>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Капитальные вложения в объекты физической культуры и спорта</t>
  </si>
  <si>
    <t>011Ю650500</t>
  </si>
  <si>
    <t>Национальный проект "Педагоги и наставники"</t>
  </si>
  <si>
    <t>Национальный  проект "Россия - страна возможностей"</t>
  </si>
  <si>
    <t>01901S9650</t>
  </si>
  <si>
    <t>0820478520</t>
  </si>
  <si>
    <t>Общеэкономические вопросы</t>
  </si>
  <si>
    <t xml:space="preserve">03601S9340 </t>
  </si>
  <si>
    <t xml:space="preserve">0360100000 </t>
  </si>
  <si>
    <t>0360000000</t>
  </si>
  <si>
    <t xml:space="preserve"> Субсидии на обеспечение жильем молодых семей  (вне рамок софинансирования)</t>
  </si>
  <si>
    <t>05101 84970</t>
  </si>
  <si>
    <t>0140270100</t>
  </si>
  <si>
    <t xml:space="preserve">Компенсация дополнительных расходов. возникших в результате решений, принятых органами власти другого уровня </t>
  </si>
  <si>
    <t>0130170100</t>
  </si>
  <si>
    <t xml:space="preserve">Компенсация дополнительных расходов, возникших в результате решений. принятых органами власти другого уровня </t>
  </si>
  <si>
    <t>0110270100</t>
  </si>
  <si>
    <t>Государственная поддержка отрасли культуры</t>
  </si>
  <si>
    <t>02201L5190</t>
  </si>
  <si>
    <t>0230170100</t>
  </si>
  <si>
    <t>Компенсация дополнительных расходов, возникших в результате решений, принятых органами власти другого уровня</t>
  </si>
  <si>
    <t>0240170100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</si>
  <si>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</si>
  <si>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0820470100</t>
  </si>
  <si>
    <t>0820480570</t>
  </si>
  <si>
    <t>0130270100</t>
  </si>
  <si>
    <t>Компенсация дополнительных расходов, возникших в результате решений принятых органами власти  другого уровня</t>
  </si>
  <si>
    <t>08204SД130</t>
  </si>
  <si>
    <t>083029Д140</t>
  </si>
  <si>
    <t>0610170100</t>
  </si>
  <si>
    <t>0420000000</t>
  </si>
  <si>
    <t>0420500000</t>
  </si>
  <si>
    <t>04205S8340</t>
  </si>
  <si>
    <t>Подпрограмма "Развитие торговли"</t>
  </si>
  <si>
    <t>Основное мероприятие "Организация торгового обслуживания жителей отдаленных и малонаселенных пунктов"</t>
  </si>
  <si>
    <t>Софинансирование мероприятий по приобретению специализированного автотранспорта для торгового обслуживания сельского населения, проживающего в отдаленных и малонаселенных пунктах</t>
  </si>
  <si>
    <t>Софинансирование расходов муниципальных образований на приобретение специализированной техники</t>
  </si>
  <si>
    <t>03501S8620</t>
  </si>
  <si>
    <t>0110279560</t>
  </si>
  <si>
    <t>600</t>
  </si>
  <si>
    <t>Организация временного трудоустройства несовершеннолетних граждан в возрасте от 14 до 18 лет в свободное от учебы время</t>
  </si>
  <si>
    <t>01101S8180</t>
  </si>
  <si>
    <t>01101S9120</t>
  </si>
  <si>
    <t>Приведение территории дошкольных образовательных организаций к нормативным требованиям</t>
  </si>
  <si>
    <t>Мероприятия по ремонту объектов теплоэнергетического хозяйства муниципальных образований, к очередному зимнему отопительному периоду</t>
  </si>
  <si>
    <t>01102S8190</t>
  </si>
  <si>
    <t>Приведение территорий общеобразовательных организаций к нормативным требованиям</t>
  </si>
  <si>
    <t>Софинансирование мероприятий по развитию сети общеобразовательных организаций</t>
  </si>
  <si>
    <t>01102S8810</t>
  </si>
  <si>
    <t>Софинансирование мероприятий по материально-техническому оснащению муниципальных общеобразовательных учреждений</t>
  </si>
  <si>
    <t>01102S9120</t>
  </si>
  <si>
    <t>01402S9230</t>
  </si>
  <si>
    <t>Укрепление материально-технической базы муниципальных стационарных организаций отдыха детей и их оздоровления и круглосуточным пребыванием</t>
  </si>
  <si>
    <t>0820420570</t>
  </si>
  <si>
    <t>Создание резерва ГСМ  в пожароопасный период</t>
  </si>
  <si>
    <t>Капитальные вложения в объекты коммунальной инфраструктуры</t>
  </si>
  <si>
    <t>08204S9780</t>
  </si>
  <si>
    <t xml:space="preserve">Межбюджетные трансферты бюджетам поселений общего характера </t>
  </si>
  <si>
    <t>0610255490</t>
  </si>
  <si>
    <t>Поощрение за достижение показателей для оценки эффективности деятельности исполнительных органов власти</t>
  </si>
  <si>
    <t>0170155490</t>
  </si>
  <si>
    <t>0250155490</t>
  </si>
  <si>
    <t>0340155490</t>
  </si>
  <si>
    <t>0610855490</t>
  </si>
  <si>
    <t>0840155490</t>
  </si>
  <si>
    <t>0820488460</t>
  </si>
  <si>
    <t xml:space="preserve"> Поощрение за участие в смотре художественной самодеятельности по учреждениям клубного типа</t>
  </si>
  <si>
    <t>0610755490</t>
  </si>
  <si>
    <t>0700255490</t>
  </si>
  <si>
    <t>0110170100</t>
  </si>
  <si>
    <t>0220170100</t>
  </si>
  <si>
    <t>0210170100</t>
  </si>
  <si>
    <t xml:space="preserve"> Компенсация дополнительных расходов, возникших в результате решений принятых органами власти другого уровня</t>
  </si>
  <si>
    <t>0230179220</t>
  </si>
  <si>
    <t>Возмещение расходов, понесенных на размещение и питание граждан РФ, иностранных граждан и лиц без гражданства, постоянно проживающих на территории Украины, а так же на территориях субъектов РФ, на которых введены максимальный и средний уровни реагирования, вынужденно покинувших жилие помещения и находившихся в ПВР</t>
  </si>
  <si>
    <t>Приложение 3                                                                  к решению Совета народных депутатов Каменского муниципального района "Об исполнении районного бюджета за 2025 год"</t>
  </si>
  <si>
    <t xml:space="preserve">Ведомственная структура расходов районного бюджета   за 2025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</si>
</sst>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#,##0.0"/>
  </numFmts>
  <fonts count="16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2" fillId="0" borderId="1">
      <alignment wrapText="1"/>
    </xf>
    <xf numFmtId="0" fontId="2" fillId="0" borderId="2">
      <alignment wrapText="1"/>
    </xf>
    <xf numFmtId="0" fontId="4" fillId="0" borderId="3">
      <alignment horizontal="center" vertical="center" wrapText="1"/>
    </xf>
    <xf numFmtId="0" fontId="2" fillId="0" borderId="3">
      <alignment horizontal="center"/>
    </xf>
    <xf numFmtId="0" fontId="2" fillId="0" borderId="4">
      <alignment horizontal="left" vertical="top" wrapText="1"/>
    </xf>
    <xf numFmtId="1" fontId="2" fillId="0" borderId="4">
      <alignment horizontal="center" vertical="top" shrinkToFit="1"/>
    </xf>
    <xf numFmtId="4" fontId="2" fillId="0" borderId="4">
      <alignment horizontal="right" vertical="top" shrinkToFit="1"/>
    </xf>
    <xf numFmtId="0" fontId="4" fillId="0" borderId="4">
      <alignment horizontal="center" vertical="top" wrapText="1"/>
    </xf>
    <xf numFmtId="4" fontId="4" fillId="0" borderId="4">
      <alignment horizontal="right" vertical="top" shrinkToFit="1"/>
    </xf>
    <xf numFmtId="0" fontId="2" fillId="0" borderId="1">
      <alignment horizontal="left" wrapText="1"/>
    </xf>
    <xf numFmtId="0" fontId="2" fillId="0" borderId="1">
      <alignment horizontal="left"/>
    </xf>
    <xf numFmtId="0" fontId="2" fillId="0" borderId="2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3" fillId="0" borderId="5">
      <alignment wrapText="1"/>
    </xf>
    <xf numFmtId="0" fontId="2" fillId="0" borderId="2"/>
  </cellStyleXfs>
  <cellXfs count="122">
    <xf numFmtId="0" fontId="0" fillId="0" borderId="0" xfId="0"/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10" fillId="0" borderId="0" xfId="0" applyFont="1" applyFill="1" applyProtection="1">
      <protection locked="0"/>
    </xf>
    <xf numFmtId="164" fontId="11" fillId="0" borderId="0" xfId="0" applyNumberFormat="1" applyFont="1" applyProtection="1">
      <protection locked="0"/>
    </xf>
    <xf numFmtId="165" fontId="11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4" fontId="12" fillId="0" borderId="1" xfId="0" applyNumberFormat="1" applyFont="1" applyBorder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49" fontId="12" fillId="0" borderId="0" xfId="0" applyNumberFormat="1" applyFont="1" applyProtection="1">
      <protection locked="0"/>
    </xf>
    <xf numFmtId="0" fontId="12" fillId="0" borderId="5" xfId="0" applyFont="1" applyBorder="1" applyAlignment="1" applyProtection="1">
      <alignment horizontal="right"/>
      <protection locked="0"/>
    </xf>
    <xf numFmtId="0" fontId="13" fillId="0" borderId="3" xfId="6" applyFont="1">
      <alignment horizontal="center" vertical="center" wrapText="1"/>
    </xf>
    <xf numFmtId="0" fontId="13" fillId="0" borderId="3" xfId="6" applyNumberFormat="1" applyFont="1" applyAlignment="1" applyProtection="1">
      <alignment horizontal="center" vertical="center" wrapText="1"/>
    </xf>
    <xf numFmtId="0" fontId="13" fillId="0" borderId="3" xfId="6" applyNumberFormat="1" applyFont="1" applyProtection="1">
      <alignment horizontal="center" vertical="center" wrapText="1"/>
    </xf>
    <xf numFmtId="49" fontId="13" fillId="0" borderId="3" xfId="6" applyNumberFormat="1" applyFont="1" applyProtection="1">
      <alignment horizontal="center" vertical="center" wrapText="1"/>
    </xf>
    <xf numFmtId="164" fontId="13" fillId="0" borderId="3" xfId="6" applyNumberFormat="1" applyFont="1">
      <alignment horizontal="center" vertical="center" wrapText="1"/>
    </xf>
    <xf numFmtId="0" fontId="13" fillId="0" borderId="3" xfId="7" applyNumberFormat="1" applyFont="1" applyProtection="1">
      <alignment horizontal="center"/>
    </xf>
    <xf numFmtId="0" fontId="13" fillId="0" borderId="3" xfId="7" applyNumberFormat="1" applyFont="1" applyAlignment="1" applyProtection="1">
      <alignment horizontal="center"/>
    </xf>
    <xf numFmtId="49" fontId="13" fillId="0" borderId="3" xfId="7" applyNumberFormat="1" applyFont="1" applyProtection="1">
      <alignment horizontal="center"/>
    </xf>
    <xf numFmtId="1" fontId="13" fillId="0" borderId="3" xfId="7" applyNumberFormat="1" applyFont="1" applyProtection="1">
      <alignment horizontal="center"/>
    </xf>
    <xf numFmtId="0" fontId="14" fillId="0" borderId="3" xfId="7" applyNumberFormat="1" applyFont="1" applyProtection="1">
      <alignment horizontal="center"/>
    </xf>
    <xf numFmtId="0" fontId="14" fillId="0" borderId="3" xfId="7" applyNumberFormat="1" applyFont="1" applyAlignment="1" applyProtection="1">
      <alignment horizontal="center"/>
    </xf>
    <xf numFmtId="49" fontId="14" fillId="0" borderId="3" xfId="7" applyNumberFormat="1" applyFont="1" applyProtection="1">
      <alignment horizontal="center"/>
    </xf>
    <xf numFmtId="166" fontId="14" fillId="0" borderId="3" xfId="7" applyNumberFormat="1" applyFont="1" applyAlignment="1" applyProtection="1">
      <alignment horizontal="center"/>
    </xf>
    <xf numFmtId="0" fontId="14" fillId="0" borderId="4" xfId="8" applyNumberFormat="1" applyFont="1" applyProtection="1">
      <alignment horizontal="left" vertical="top" wrapText="1"/>
    </xf>
    <xf numFmtId="1" fontId="14" fillId="0" borderId="4" xfId="9" applyNumberFormat="1" applyFont="1" applyAlignment="1" applyProtection="1">
      <alignment horizontal="center" vertical="top" shrinkToFit="1"/>
    </xf>
    <xf numFmtId="1" fontId="14" fillId="0" borderId="4" xfId="9" applyFont="1" applyProtection="1">
      <alignment horizontal="center" vertical="top" shrinkToFit="1"/>
    </xf>
    <xf numFmtId="49" fontId="14" fillId="0" borderId="4" xfId="9" applyNumberFormat="1" applyFont="1" applyProtection="1">
      <alignment horizontal="center" vertical="top" shrinkToFit="1"/>
    </xf>
    <xf numFmtId="166" fontId="14" fillId="0" borderId="4" xfId="10" applyNumberFormat="1" applyFont="1" applyAlignment="1" applyProtection="1">
      <alignment horizontal="center" vertical="top" shrinkToFit="1"/>
    </xf>
    <xf numFmtId="0" fontId="13" fillId="0" borderId="4" xfId="8" applyNumberFormat="1" applyFont="1" applyProtection="1">
      <alignment horizontal="left" vertical="top" wrapText="1"/>
    </xf>
    <xf numFmtId="1" fontId="13" fillId="0" borderId="4" xfId="9" applyNumberFormat="1" applyFont="1" applyAlignment="1" applyProtection="1">
      <alignment horizontal="center" vertical="top" shrinkToFit="1"/>
    </xf>
    <xf numFmtId="1" fontId="13" fillId="0" borderId="4" xfId="9" applyNumberFormat="1" applyFont="1" applyProtection="1">
      <alignment horizontal="center" vertical="top" shrinkToFit="1"/>
    </xf>
    <xf numFmtId="1" fontId="13" fillId="0" borderId="4" xfId="9" applyFont="1" applyProtection="1">
      <alignment horizontal="center" vertical="top" shrinkToFit="1"/>
    </xf>
    <xf numFmtId="49" fontId="13" fillId="0" borderId="4" xfId="9" applyNumberFormat="1" applyFont="1" applyProtection="1">
      <alignment horizontal="center" vertical="top" shrinkToFit="1"/>
    </xf>
    <xf numFmtId="166" fontId="13" fillId="0" borderId="4" xfId="10" applyNumberFormat="1" applyFont="1" applyAlignment="1" applyProtection="1">
      <alignment horizontal="center" vertical="top" shrinkToFit="1"/>
    </xf>
    <xf numFmtId="0" fontId="15" fillId="0" borderId="4" xfId="8" applyNumberFormat="1" applyFont="1" applyProtection="1">
      <alignment horizontal="left" vertical="top" wrapText="1"/>
    </xf>
    <xf numFmtId="1" fontId="15" fillId="0" borderId="4" xfId="9" applyNumberFormat="1" applyFont="1" applyAlignment="1" applyProtection="1">
      <alignment horizontal="center" vertical="top" shrinkToFit="1"/>
    </xf>
    <xf numFmtId="1" fontId="15" fillId="0" borderId="4" xfId="9" applyFont="1" applyProtection="1">
      <alignment horizontal="center" vertical="top" shrinkToFit="1"/>
    </xf>
    <xf numFmtId="49" fontId="15" fillId="0" borderId="4" xfId="9" applyNumberFormat="1" applyFont="1" applyProtection="1">
      <alignment horizontal="center" vertical="top" shrinkToFit="1"/>
    </xf>
    <xf numFmtId="166" fontId="15" fillId="0" borderId="4" xfId="10" applyNumberFormat="1" applyFont="1" applyAlignment="1" applyProtection="1">
      <alignment horizontal="center" vertical="top" shrinkToFit="1"/>
    </xf>
    <xf numFmtId="0" fontId="12" fillId="0" borderId="4" xfId="8" applyNumberFormat="1" applyFont="1" applyProtection="1">
      <alignment horizontal="left" vertical="top" wrapText="1"/>
    </xf>
    <xf numFmtId="1" fontId="12" fillId="0" borderId="4" xfId="9" applyNumberFormat="1" applyFont="1" applyAlignment="1" applyProtection="1">
      <alignment horizontal="center" vertical="top" shrinkToFit="1"/>
    </xf>
    <xf numFmtId="1" fontId="12" fillId="0" borderId="4" xfId="9" applyNumberFormat="1" applyFont="1" applyProtection="1">
      <alignment horizontal="center" vertical="top" shrinkToFit="1"/>
    </xf>
    <xf numFmtId="1" fontId="12" fillId="0" borderId="4" xfId="9" applyFont="1" applyProtection="1">
      <alignment horizontal="center" vertical="top" shrinkToFit="1"/>
    </xf>
    <xf numFmtId="49" fontId="12" fillId="0" borderId="4" xfId="9" applyNumberFormat="1" applyFont="1" applyProtection="1">
      <alignment horizontal="center" vertical="top" shrinkToFit="1"/>
    </xf>
    <xf numFmtId="166" fontId="12" fillId="0" borderId="4" xfId="10" applyNumberFormat="1" applyFont="1" applyAlignment="1" applyProtection="1">
      <alignment horizontal="center" vertical="top" shrinkToFit="1"/>
    </xf>
    <xf numFmtId="1" fontId="12" fillId="0" borderId="7" xfId="9" applyNumberFormat="1" applyFont="1" applyBorder="1" applyProtection="1">
      <alignment horizontal="center" vertical="top" shrinkToFit="1"/>
    </xf>
    <xf numFmtId="49" fontId="12" fillId="0" borderId="8" xfId="0" applyNumberFormat="1" applyFont="1" applyBorder="1" applyProtection="1">
      <protection locked="0"/>
    </xf>
    <xf numFmtId="0" fontId="12" fillId="0" borderId="8" xfId="0" applyFont="1" applyBorder="1" applyProtection="1">
      <protection locked="0"/>
    </xf>
    <xf numFmtId="166" fontId="12" fillId="0" borderId="10" xfId="10" applyNumberFormat="1" applyFont="1" applyBorder="1" applyAlignment="1" applyProtection="1">
      <alignment horizontal="center" vertical="top" shrinkToFit="1"/>
    </xf>
    <xf numFmtId="49" fontId="12" fillId="0" borderId="9" xfId="9" applyNumberFormat="1" applyFont="1" applyBorder="1" applyProtection="1">
      <alignment horizontal="center" vertical="top" shrinkToFit="1"/>
    </xf>
    <xf numFmtId="1" fontId="12" fillId="0" borderId="9" xfId="9" applyFont="1" applyBorder="1" applyProtection="1">
      <alignment horizontal="center" vertical="top" shrinkToFit="1"/>
    </xf>
    <xf numFmtId="166" fontId="12" fillId="0" borderId="4" xfId="10" applyNumberFormat="1" applyFont="1" applyFill="1" applyAlignment="1" applyProtection="1">
      <alignment horizontal="center" vertical="top" shrinkToFit="1"/>
    </xf>
    <xf numFmtId="49" fontId="12" fillId="0" borderId="4" xfId="9" applyNumberFormat="1" applyFont="1" applyFill="1" applyProtection="1">
      <alignment horizontal="center" vertical="top" shrinkToFit="1"/>
    </xf>
    <xf numFmtId="49" fontId="12" fillId="0" borderId="4" xfId="9" applyNumberFormat="1" applyFont="1" applyAlignment="1" applyProtection="1">
      <alignment horizontal="center" vertical="top" shrinkToFit="1"/>
    </xf>
    <xf numFmtId="0" fontId="12" fillId="0" borderId="6" xfId="8" applyNumberFormat="1" applyFont="1" applyBorder="1" applyProtection="1">
      <alignment horizontal="left" vertical="top" wrapText="1"/>
    </xf>
    <xf numFmtId="1" fontId="12" fillId="0" borderId="6" xfId="9" applyNumberFormat="1" applyFont="1" applyBorder="1" applyAlignment="1" applyProtection="1">
      <alignment horizontal="center" vertical="top" shrinkToFit="1"/>
    </xf>
    <xf numFmtId="1" fontId="12" fillId="0" borderId="6" xfId="9" applyNumberFormat="1" applyFont="1" applyBorder="1" applyProtection="1">
      <alignment horizontal="center" vertical="top" shrinkToFit="1"/>
    </xf>
    <xf numFmtId="49" fontId="12" fillId="0" borderId="6" xfId="9" applyNumberFormat="1" applyFont="1" applyBorder="1" applyAlignment="1" applyProtection="1">
      <alignment horizontal="center" vertical="top" shrinkToFit="1"/>
    </xf>
    <xf numFmtId="1" fontId="12" fillId="0" borderId="6" xfId="9" applyFont="1" applyBorder="1" applyProtection="1">
      <alignment horizontal="center" vertical="top" shrinkToFit="1"/>
    </xf>
    <xf numFmtId="166" fontId="12" fillId="0" borderId="6" xfId="10" applyNumberFormat="1" applyFont="1" applyFill="1" applyBorder="1" applyAlignment="1" applyProtection="1">
      <alignment horizontal="center" vertical="top" shrinkToFit="1"/>
    </xf>
    <xf numFmtId="0" fontId="12" fillId="0" borderId="8" xfId="8" applyNumberFormat="1" applyFont="1" applyBorder="1" applyProtection="1">
      <alignment horizontal="left" vertical="top" wrapText="1"/>
    </xf>
    <xf numFmtId="49" fontId="12" fillId="0" borderId="8" xfId="9" applyNumberFormat="1" applyFont="1" applyBorder="1" applyAlignment="1" applyProtection="1">
      <alignment horizontal="center" vertical="top" shrinkToFit="1"/>
    </xf>
    <xf numFmtId="1" fontId="12" fillId="0" borderId="8" xfId="9" applyFont="1" applyBorder="1" applyProtection="1">
      <alignment horizontal="center" vertical="top" shrinkToFit="1"/>
    </xf>
    <xf numFmtId="166" fontId="12" fillId="0" borderId="8" xfId="10" applyNumberFormat="1" applyFont="1" applyFill="1" applyBorder="1" applyAlignment="1" applyProtection="1">
      <alignment horizontal="center" vertical="top" shrinkToFit="1"/>
    </xf>
    <xf numFmtId="1" fontId="12" fillId="0" borderId="8" xfId="9" applyNumberFormat="1" applyFont="1" applyBorder="1" applyAlignment="1" applyProtection="1">
      <alignment horizontal="center" vertical="top" shrinkToFit="1"/>
    </xf>
    <xf numFmtId="1" fontId="12" fillId="0" borderId="8" xfId="9" applyNumberFormat="1" applyFont="1" applyBorder="1" applyProtection="1">
      <alignment horizontal="center" vertical="top" shrinkToFit="1"/>
    </xf>
    <xf numFmtId="166" fontId="12" fillId="0" borderId="10" xfId="10" applyNumberFormat="1" applyFont="1" applyFill="1" applyBorder="1" applyAlignment="1" applyProtection="1">
      <alignment horizontal="center" vertical="top" shrinkToFit="1"/>
    </xf>
    <xf numFmtId="0" fontId="12" fillId="0" borderId="4" xfId="8" applyNumberFormat="1" applyFont="1" applyFill="1" applyProtection="1">
      <alignment horizontal="left" vertical="top" wrapText="1"/>
    </xf>
    <xf numFmtId="1" fontId="12" fillId="0" borderId="4" xfId="9" applyNumberFormat="1" applyFont="1" applyFill="1" applyAlignment="1" applyProtection="1">
      <alignment horizontal="center" vertical="top" shrinkToFit="1"/>
    </xf>
    <xf numFmtId="1" fontId="12" fillId="0" borderId="4" xfId="9" applyNumberFormat="1" applyFont="1" applyFill="1" applyProtection="1">
      <alignment horizontal="center" vertical="top" shrinkToFit="1"/>
    </xf>
    <xf numFmtId="1" fontId="12" fillId="0" borderId="4" xfId="9" applyFont="1" applyFill="1" applyProtection="1">
      <alignment horizontal="center" vertical="top" shrinkToFit="1"/>
    </xf>
    <xf numFmtId="0" fontId="12" fillId="0" borderId="9" xfId="8" applyNumberFormat="1" applyFont="1" applyBorder="1" applyProtection="1">
      <alignment horizontal="left" vertical="top" wrapText="1"/>
    </xf>
    <xf numFmtId="0" fontId="12" fillId="0" borderId="1" xfId="0" applyFont="1" applyBorder="1" applyAlignment="1">
      <alignment wrapText="1"/>
    </xf>
    <xf numFmtId="0" fontId="12" fillId="0" borderId="8" xfId="0" applyFont="1" applyBorder="1" applyAlignment="1">
      <alignment horizontal="center" vertical="top" wrapText="1"/>
    </xf>
    <xf numFmtId="49" fontId="12" fillId="0" borderId="6" xfId="9" applyNumberFormat="1" applyFont="1" applyBorder="1" applyProtection="1">
      <alignment horizontal="center" vertical="top" shrinkToFit="1"/>
    </xf>
    <xf numFmtId="49" fontId="12" fillId="0" borderId="8" xfId="0" applyNumberFormat="1" applyFont="1" applyBorder="1" applyAlignment="1">
      <alignment horizontal="center" vertical="top" wrapText="1"/>
    </xf>
    <xf numFmtId="166" fontId="12" fillId="0" borderId="8" xfId="10" applyNumberFormat="1" applyFont="1" applyBorder="1" applyAlignment="1" applyProtection="1">
      <alignment horizontal="center" vertical="top" shrinkToFit="1"/>
    </xf>
    <xf numFmtId="0" fontId="12" fillId="0" borderId="8" xfId="0" applyFont="1" applyBorder="1" applyAlignment="1">
      <alignment vertical="top" wrapText="1"/>
    </xf>
    <xf numFmtId="1" fontId="14" fillId="0" borderId="4" xfId="9" applyFont="1" applyFill="1" applyProtection="1">
      <alignment horizontal="center" vertical="top" shrinkToFit="1"/>
    </xf>
    <xf numFmtId="166" fontId="14" fillId="0" borderId="4" xfId="10" applyNumberFormat="1" applyFont="1" applyFill="1" applyAlignment="1" applyProtection="1">
      <alignment horizontal="center" vertical="top" shrinkToFit="1"/>
    </xf>
    <xf numFmtId="1" fontId="13" fillId="0" borderId="4" xfId="9" applyFont="1" applyFill="1" applyProtection="1">
      <alignment horizontal="center" vertical="top" shrinkToFit="1"/>
    </xf>
    <xf numFmtId="166" fontId="13" fillId="0" borderId="4" xfId="10" applyNumberFormat="1" applyFont="1" applyFill="1" applyAlignment="1" applyProtection="1">
      <alignment horizontal="center" vertical="top" shrinkToFit="1"/>
    </xf>
    <xf numFmtId="1" fontId="13" fillId="0" borderId="4" xfId="9" applyNumberFormat="1" applyFont="1" applyFill="1" applyProtection="1">
      <alignment horizontal="center" vertical="top" shrinkToFit="1"/>
    </xf>
    <xf numFmtId="1" fontId="13" fillId="0" borderId="4" xfId="9" applyNumberFormat="1" applyFont="1" applyFill="1" applyAlignment="1" applyProtection="1">
      <alignment horizontal="center" vertical="top" shrinkToFit="1"/>
    </xf>
    <xf numFmtId="49" fontId="13" fillId="0" borderId="4" xfId="9" applyNumberFormat="1" applyFont="1" applyFill="1" applyProtection="1">
      <alignment horizontal="center" vertical="top" shrinkToFit="1"/>
    </xf>
    <xf numFmtId="166" fontId="13" fillId="0" borderId="6" xfId="10" applyNumberFormat="1" applyFont="1" applyBorder="1" applyAlignment="1" applyProtection="1">
      <alignment horizontal="center" vertical="top" shrinkToFit="1"/>
    </xf>
    <xf numFmtId="1" fontId="13" fillId="0" borderId="7" xfId="9" applyNumberFormat="1" applyFont="1" applyBorder="1" applyProtection="1">
      <alignment horizontal="center" vertical="top" shrinkToFit="1"/>
    </xf>
    <xf numFmtId="166" fontId="12" fillId="0" borderId="8" xfId="0" applyNumberFormat="1" applyFont="1" applyBorder="1" applyAlignment="1" applyProtection="1">
      <alignment horizontal="center"/>
      <protection locked="0"/>
    </xf>
    <xf numFmtId="166" fontId="13" fillId="0" borderId="9" xfId="10" applyNumberFormat="1" applyFont="1" applyBorder="1" applyAlignment="1" applyProtection="1">
      <alignment horizontal="center" vertical="top" shrinkToFit="1"/>
    </xf>
    <xf numFmtId="1" fontId="13" fillId="0" borderId="6" xfId="9" applyNumberFormat="1" applyFont="1" applyBorder="1" applyAlignment="1" applyProtection="1">
      <alignment horizontal="center" vertical="top" shrinkToFit="1"/>
    </xf>
    <xf numFmtId="1" fontId="13" fillId="0" borderId="6" xfId="9" applyNumberFormat="1" applyFont="1" applyBorder="1" applyProtection="1">
      <alignment horizontal="center" vertical="top" shrinkToFit="1"/>
    </xf>
    <xf numFmtId="49" fontId="13" fillId="0" borderId="6" xfId="9" applyNumberFormat="1" applyFont="1" applyBorder="1" applyProtection="1">
      <alignment horizontal="center" vertical="top" shrinkToFit="1"/>
    </xf>
    <xf numFmtId="0" fontId="12" fillId="0" borderId="8" xfId="0" applyFont="1" applyBorder="1" applyAlignment="1" applyProtection="1">
      <alignment wrapText="1"/>
      <protection locked="0"/>
    </xf>
    <xf numFmtId="1" fontId="13" fillId="0" borderId="8" xfId="9" applyNumberFormat="1" applyFont="1" applyBorder="1" applyAlignment="1" applyProtection="1">
      <alignment horizontal="center" vertical="top" shrinkToFit="1"/>
    </xf>
    <xf numFmtId="1" fontId="13" fillId="0" borderId="8" xfId="9" applyNumberFormat="1" applyFont="1" applyBorder="1" applyProtection="1">
      <alignment horizontal="center" vertical="top" shrinkToFit="1"/>
    </xf>
    <xf numFmtId="49" fontId="13" fillId="0" borderId="8" xfId="9" applyNumberFormat="1" applyFont="1" applyBorder="1" applyProtection="1">
      <alignment horizontal="center" vertical="top" shrinkToFit="1"/>
    </xf>
    <xf numFmtId="0" fontId="12" fillId="0" borderId="1" xfId="0" applyFont="1" applyBorder="1" applyAlignment="1" applyProtection="1">
      <alignment wrapText="1"/>
      <protection locked="0"/>
    </xf>
    <xf numFmtId="0" fontId="12" fillId="0" borderId="11" xfId="0" applyFont="1" applyBorder="1" applyProtection="1">
      <protection locked="0"/>
    </xf>
    <xf numFmtId="166" fontId="12" fillId="0" borderId="11" xfId="0" applyNumberFormat="1" applyFont="1" applyBorder="1" applyAlignment="1" applyProtection="1">
      <alignment horizontal="center"/>
      <protection locked="0"/>
    </xf>
    <xf numFmtId="1" fontId="13" fillId="0" borderId="11" xfId="9" applyNumberFormat="1" applyFont="1" applyBorder="1" applyAlignment="1" applyProtection="1">
      <alignment horizontal="center" vertical="top" shrinkToFit="1"/>
    </xf>
    <xf numFmtId="1" fontId="13" fillId="0" borderId="11" xfId="9" applyNumberFormat="1" applyFont="1" applyBorder="1" applyProtection="1">
      <alignment horizontal="center" vertical="top" shrinkToFit="1"/>
    </xf>
    <xf numFmtId="0" fontId="13" fillId="0" borderId="4" xfId="8" applyNumberFormat="1" applyFont="1" applyFill="1" applyProtection="1">
      <alignment horizontal="left" vertical="top" wrapText="1"/>
    </xf>
    <xf numFmtId="49" fontId="13" fillId="0" borderId="4" xfId="9" applyNumberFormat="1" applyFont="1" applyAlignment="1" applyProtection="1">
      <alignment horizontal="center" vertical="top" shrinkToFit="1"/>
    </xf>
    <xf numFmtId="0" fontId="13" fillId="0" borderId="6" xfId="8" applyNumberFormat="1" applyFont="1" applyBorder="1" applyProtection="1">
      <alignment horizontal="left" vertical="top" wrapText="1"/>
    </xf>
    <xf numFmtId="0" fontId="13" fillId="0" borderId="6" xfId="8" applyNumberFormat="1" applyFont="1" applyFill="1" applyBorder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wrapText="1"/>
      <protection locked="0"/>
    </xf>
    <xf numFmtId="1" fontId="13" fillId="0" borderId="8" xfId="9" applyNumberFormat="1" applyFont="1" applyFill="1" applyBorder="1" applyAlignment="1" applyProtection="1">
      <alignment horizontal="center" vertical="top" shrinkToFit="1"/>
    </xf>
    <xf numFmtId="1" fontId="13" fillId="0" borderId="8" xfId="9" applyNumberFormat="1" applyFont="1" applyFill="1" applyBorder="1" applyProtection="1">
      <alignment horizontal="center" vertical="top" shrinkToFit="1"/>
    </xf>
    <xf numFmtId="49" fontId="12" fillId="0" borderId="8" xfId="0" applyNumberFormat="1" applyFont="1" applyFill="1" applyBorder="1" applyAlignment="1" applyProtection="1">
      <alignment horizontal="center"/>
      <protection locked="0"/>
    </xf>
    <xf numFmtId="0" fontId="12" fillId="0" borderId="8" xfId="0" applyFont="1" applyFill="1" applyBorder="1" applyProtection="1">
      <protection locked="0"/>
    </xf>
    <xf numFmtId="166" fontId="12" fillId="0" borderId="8" xfId="0" applyNumberFormat="1" applyFont="1" applyFill="1" applyBorder="1" applyAlignment="1" applyProtection="1">
      <alignment horizontal="center"/>
      <protection locked="0"/>
    </xf>
    <xf numFmtId="49" fontId="12" fillId="0" borderId="11" xfId="0" applyNumberFormat="1" applyFont="1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/>
      <protection locked="0"/>
    </xf>
  </cellXfs>
  <cellStyles count="26">
    <cellStyle name="br" xfId="18"/>
    <cellStyle name="col" xfId="17"/>
    <cellStyle name="st24" xfId="5"/>
    <cellStyle name="style0" xfId="19"/>
    <cellStyle name="td" xfId="20"/>
    <cellStyle name="tr" xfId="16"/>
    <cellStyle name="xl21" xfId="21"/>
    <cellStyle name="xl22" xfId="1"/>
    <cellStyle name="xl23" xfId="2"/>
    <cellStyle name="xl24" xfId="4"/>
    <cellStyle name="xl25" xfId="6"/>
    <cellStyle name="xl26" xfId="7"/>
    <cellStyle name="xl27" xfId="8"/>
    <cellStyle name="xl28" xfId="13"/>
    <cellStyle name="xl29" xfId="22"/>
    <cellStyle name="xl30" xfId="9"/>
    <cellStyle name="xl31" xfId="23"/>
    <cellStyle name="xl32" xfId="15"/>
    <cellStyle name="xl33" xfId="11"/>
    <cellStyle name="xl34" xfId="24"/>
    <cellStyle name="xl35" xfId="10"/>
    <cellStyle name="xl36" xfId="12"/>
    <cellStyle name="xl37" xfId="3"/>
    <cellStyle name="xl38" xfId="25"/>
    <cellStyle name="xl39" xfId="1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6"/>
  <sheetViews>
    <sheetView tabSelected="1" view="pageBreakPreview" zoomScale="120" zoomScaleNormal="118" zoomScaleSheetLayoutView="120" workbookViewId="0">
      <selection activeCell="D1" sqref="A1:G513"/>
    </sheetView>
  </sheetViews>
  <sheetFormatPr defaultRowHeight="15.75" x14ac:dyDescent="0.25"/>
  <cols>
    <col min="1" max="1" width="71.42578125" style="5" customWidth="1"/>
    <col min="2" max="2" width="7.28515625" style="7" customWidth="1"/>
    <col min="3" max="4" width="6.140625" style="5" customWidth="1"/>
    <col min="5" max="5" width="12.7109375" style="6" customWidth="1"/>
    <col min="6" max="6" width="5.42578125" style="5" customWidth="1"/>
    <col min="7" max="7" width="15.140625" style="11" customWidth="1"/>
    <col min="8" max="16384" width="9.140625" style="1"/>
  </cols>
  <sheetData>
    <row r="1" spans="1:7" ht="75" customHeight="1" x14ac:dyDescent="0.25">
      <c r="A1" s="13"/>
      <c r="B1" s="14"/>
      <c r="C1" s="13"/>
      <c r="D1" s="15" t="s">
        <v>465</v>
      </c>
      <c r="E1" s="15"/>
      <c r="F1" s="15"/>
      <c r="G1" s="15"/>
    </row>
    <row r="2" spans="1:7" ht="15" x14ac:dyDescent="0.25">
      <c r="A2" s="16" t="s">
        <v>466</v>
      </c>
      <c r="B2" s="16"/>
      <c r="C2" s="16"/>
      <c r="D2" s="16"/>
      <c r="E2" s="16"/>
      <c r="F2" s="16"/>
      <c r="G2" s="16"/>
    </row>
    <row r="3" spans="1:7" thickBot="1" x14ac:dyDescent="0.3">
      <c r="A3" s="13"/>
      <c r="B3" s="14"/>
      <c r="C3" s="13"/>
      <c r="D3" s="13"/>
      <c r="E3" s="17"/>
      <c r="F3" s="13"/>
      <c r="G3" s="18" t="s">
        <v>312</v>
      </c>
    </row>
    <row r="4" spans="1:7" s="4" customFormat="1" thickBot="1" x14ac:dyDescent="0.3">
      <c r="A4" s="19"/>
      <c r="B4" s="20" t="s">
        <v>0</v>
      </c>
      <c r="C4" s="21" t="s">
        <v>1</v>
      </c>
      <c r="D4" s="21" t="s">
        <v>2</v>
      </c>
      <c r="E4" s="22" t="s">
        <v>3</v>
      </c>
      <c r="F4" s="21" t="s">
        <v>4</v>
      </c>
      <c r="G4" s="23" t="s">
        <v>311</v>
      </c>
    </row>
    <row r="5" spans="1:7" thickBot="1" x14ac:dyDescent="0.3">
      <c r="A5" s="24">
        <v>1</v>
      </c>
      <c r="B5" s="25">
        <v>2</v>
      </c>
      <c r="C5" s="24">
        <v>3</v>
      </c>
      <c r="D5" s="24">
        <v>4</v>
      </c>
      <c r="E5" s="26">
        <v>5</v>
      </c>
      <c r="F5" s="24">
        <v>6</v>
      </c>
      <c r="G5" s="27">
        <v>7</v>
      </c>
    </row>
    <row r="6" spans="1:7" s="2" customFormat="1" thickBot="1" x14ac:dyDescent="0.3">
      <c r="A6" s="28" t="s">
        <v>304</v>
      </c>
      <c r="B6" s="29"/>
      <c r="C6" s="28"/>
      <c r="D6" s="28"/>
      <c r="E6" s="30"/>
      <c r="F6" s="28"/>
      <c r="G6" s="31">
        <f>G7+G16+G25+G157+G227+G406</f>
        <v>940721.50000000012</v>
      </c>
    </row>
    <row r="7" spans="1:7" s="2" customFormat="1" ht="15" x14ac:dyDescent="0.25">
      <c r="A7" s="32" t="s">
        <v>12</v>
      </c>
      <c r="B7" s="33">
        <v>908</v>
      </c>
      <c r="C7" s="34"/>
      <c r="D7" s="34"/>
      <c r="E7" s="35"/>
      <c r="F7" s="34"/>
      <c r="G7" s="36">
        <f>G8</f>
        <v>1690.8</v>
      </c>
    </row>
    <row r="8" spans="1:7" ht="15" x14ac:dyDescent="0.25">
      <c r="A8" s="37" t="s">
        <v>5</v>
      </c>
      <c r="B8" s="38">
        <v>908</v>
      </c>
      <c r="C8" s="39" t="s">
        <v>6</v>
      </c>
      <c r="D8" s="40"/>
      <c r="E8" s="41"/>
      <c r="F8" s="40"/>
      <c r="G8" s="42">
        <f>G9</f>
        <v>1690.8</v>
      </c>
    </row>
    <row r="9" spans="1:7" ht="22.5" x14ac:dyDescent="0.25">
      <c r="A9" s="37" t="s">
        <v>15</v>
      </c>
      <c r="B9" s="38">
        <v>908</v>
      </c>
      <c r="C9" s="39" t="s">
        <v>6</v>
      </c>
      <c r="D9" s="41" t="s">
        <v>13</v>
      </c>
      <c r="E9" s="41"/>
      <c r="F9" s="40"/>
      <c r="G9" s="42">
        <f>G10</f>
        <v>1690.8</v>
      </c>
    </row>
    <row r="10" spans="1:7" ht="15" x14ac:dyDescent="0.25">
      <c r="A10" s="37" t="s">
        <v>19</v>
      </c>
      <c r="B10" s="38">
        <v>908</v>
      </c>
      <c r="C10" s="39" t="s">
        <v>6</v>
      </c>
      <c r="D10" s="41" t="s">
        <v>13</v>
      </c>
      <c r="E10" s="41" t="s">
        <v>8</v>
      </c>
      <c r="F10" s="40"/>
      <c r="G10" s="42">
        <f>G12</f>
        <v>1690.8</v>
      </c>
    </row>
    <row r="11" spans="1:7" ht="15" x14ac:dyDescent="0.25">
      <c r="A11" s="37" t="s">
        <v>20</v>
      </c>
      <c r="B11" s="38">
        <v>908</v>
      </c>
      <c r="C11" s="39" t="s">
        <v>6</v>
      </c>
      <c r="D11" s="41" t="s">
        <v>13</v>
      </c>
      <c r="E11" s="41" t="s">
        <v>9</v>
      </c>
      <c r="F11" s="40"/>
      <c r="G11" s="42">
        <f>G12</f>
        <v>1690.8</v>
      </c>
    </row>
    <row r="12" spans="1:7" ht="22.5" x14ac:dyDescent="0.25">
      <c r="A12" s="37" t="s">
        <v>10</v>
      </c>
      <c r="B12" s="38">
        <v>908</v>
      </c>
      <c r="C12" s="39" t="s">
        <v>6</v>
      </c>
      <c r="D12" s="41" t="s">
        <v>13</v>
      </c>
      <c r="E12" s="41" t="s">
        <v>11</v>
      </c>
      <c r="F12" s="40"/>
      <c r="G12" s="42">
        <f>G13</f>
        <v>1690.8</v>
      </c>
    </row>
    <row r="13" spans="1:7" ht="15" x14ac:dyDescent="0.25">
      <c r="A13" s="37" t="s">
        <v>16</v>
      </c>
      <c r="B13" s="38">
        <v>908</v>
      </c>
      <c r="C13" s="39" t="s">
        <v>6</v>
      </c>
      <c r="D13" s="41" t="s">
        <v>13</v>
      </c>
      <c r="E13" s="41" t="s">
        <v>14</v>
      </c>
      <c r="F13" s="40"/>
      <c r="G13" s="42">
        <f>SUM(G14:G15)</f>
        <v>1690.8</v>
      </c>
    </row>
    <row r="14" spans="1:7" ht="33.75" x14ac:dyDescent="0.25">
      <c r="A14" s="37" t="s">
        <v>305</v>
      </c>
      <c r="B14" s="38">
        <v>908</v>
      </c>
      <c r="C14" s="39" t="s">
        <v>6</v>
      </c>
      <c r="D14" s="41" t="s">
        <v>13</v>
      </c>
      <c r="E14" s="41" t="s">
        <v>14</v>
      </c>
      <c r="F14" s="39">
        <v>100</v>
      </c>
      <c r="G14" s="42">
        <v>1551.7</v>
      </c>
    </row>
    <row r="15" spans="1:7" ht="15" x14ac:dyDescent="0.25">
      <c r="A15" s="37" t="s">
        <v>306</v>
      </c>
      <c r="B15" s="38">
        <v>908</v>
      </c>
      <c r="C15" s="39" t="s">
        <v>6</v>
      </c>
      <c r="D15" s="41" t="s">
        <v>13</v>
      </c>
      <c r="E15" s="41" t="s">
        <v>14</v>
      </c>
      <c r="F15" s="39">
        <v>200</v>
      </c>
      <c r="G15" s="42">
        <v>139.1</v>
      </c>
    </row>
    <row r="16" spans="1:7" ht="15" x14ac:dyDescent="0.25">
      <c r="A16" s="32" t="s">
        <v>257</v>
      </c>
      <c r="B16" s="33" t="s">
        <v>258</v>
      </c>
      <c r="C16" s="34"/>
      <c r="D16" s="34"/>
      <c r="E16" s="35"/>
      <c r="F16" s="34"/>
      <c r="G16" s="36">
        <f>G17</f>
        <v>589.1</v>
      </c>
    </row>
    <row r="17" spans="1:7" ht="15" x14ac:dyDescent="0.25">
      <c r="A17" s="37" t="s">
        <v>5</v>
      </c>
      <c r="B17" s="38" t="s">
        <v>258</v>
      </c>
      <c r="C17" s="39" t="s">
        <v>6</v>
      </c>
      <c r="D17" s="40"/>
      <c r="E17" s="41"/>
      <c r="F17" s="40"/>
      <c r="G17" s="42">
        <f>G18</f>
        <v>589.1</v>
      </c>
    </row>
    <row r="18" spans="1:7" ht="22.5" x14ac:dyDescent="0.25">
      <c r="A18" s="37" t="s">
        <v>259</v>
      </c>
      <c r="B18" s="38" t="s">
        <v>258</v>
      </c>
      <c r="C18" s="39" t="s">
        <v>6</v>
      </c>
      <c r="D18" s="39" t="s">
        <v>108</v>
      </c>
      <c r="E18" s="41"/>
      <c r="F18" s="40"/>
      <c r="G18" s="42">
        <f>G19</f>
        <v>589.1</v>
      </c>
    </row>
    <row r="19" spans="1:7" ht="15" x14ac:dyDescent="0.25">
      <c r="A19" s="37" t="s">
        <v>19</v>
      </c>
      <c r="B19" s="38" t="s">
        <v>258</v>
      </c>
      <c r="C19" s="39" t="s">
        <v>6</v>
      </c>
      <c r="D19" s="39" t="s">
        <v>108</v>
      </c>
      <c r="E19" s="41" t="s">
        <v>8</v>
      </c>
      <c r="F19" s="40"/>
      <c r="G19" s="42">
        <f>G21</f>
        <v>589.1</v>
      </c>
    </row>
    <row r="20" spans="1:7" ht="15" x14ac:dyDescent="0.25">
      <c r="A20" s="37" t="s">
        <v>20</v>
      </c>
      <c r="B20" s="38" t="s">
        <v>258</v>
      </c>
      <c r="C20" s="39" t="s">
        <v>6</v>
      </c>
      <c r="D20" s="39" t="s">
        <v>108</v>
      </c>
      <c r="E20" s="41" t="s">
        <v>9</v>
      </c>
      <c r="F20" s="40"/>
      <c r="G20" s="42"/>
    </row>
    <row r="21" spans="1:7" ht="22.5" x14ac:dyDescent="0.25">
      <c r="A21" s="37" t="s">
        <v>10</v>
      </c>
      <c r="B21" s="38" t="s">
        <v>258</v>
      </c>
      <c r="C21" s="39" t="s">
        <v>6</v>
      </c>
      <c r="D21" s="39" t="s">
        <v>108</v>
      </c>
      <c r="E21" s="41" t="s">
        <v>11</v>
      </c>
      <c r="F21" s="40"/>
      <c r="G21" s="42">
        <f>G22</f>
        <v>589.1</v>
      </c>
    </row>
    <row r="22" spans="1:7" ht="15" x14ac:dyDescent="0.25">
      <c r="A22" s="37" t="s">
        <v>25</v>
      </c>
      <c r="B22" s="38" t="s">
        <v>258</v>
      </c>
      <c r="C22" s="39" t="s">
        <v>6</v>
      </c>
      <c r="D22" s="39" t="s">
        <v>108</v>
      </c>
      <c r="E22" s="41" t="s">
        <v>260</v>
      </c>
      <c r="F22" s="40"/>
      <c r="G22" s="42">
        <f>SUM(G23:G24)</f>
        <v>589.1</v>
      </c>
    </row>
    <row r="23" spans="1:7" ht="33.75" x14ac:dyDescent="0.25">
      <c r="A23" s="37" t="s">
        <v>305</v>
      </c>
      <c r="B23" s="38" t="s">
        <v>258</v>
      </c>
      <c r="C23" s="39" t="s">
        <v>6</v>
      </c>
      <c r="D23" s="39" t="s">
        <v>108</v>
      </c>
      <c r="E23" s="41" t="s">
        <v>260</v>
      </c>
      <c r="F23" s="39">
        <v>100</v>
      </c>
      <c r="G23" s="42">
        <v>376.2</v>
      </c>
    </row>
    <row r="24" spans="1:7" ht="15" x14ac:dyDescent="0.25">
      <c r="A24" s="37" t="s">
        <v>306</v>
      </c>
      <c r="B24" s="38" t="s">
        <v>258</v>
      </c>
      <c r="C24" s="39" t="s">
        <v>6</v>
      </c>
      <c r="D24" s="39" t="s">
        <v>108</v>
      </c>
      <c r="E24" s="41" t="s">
        <v>260</v>
      </c>
      <c r="F24" s="39">
        <v>200</v>
      </c>
      <c r="G24" s="42">
        <v>212.9</v>
      </c>
    </row>
    <row r="25" spans="1:7" ht="15" x14ac:dyDescent="0.25">
      <c r="A25" s="43" t="s">
        <v>17</v>
      </c>
      <c r="B25" s="44" t="s">
        <v>160</v>
      </c>
      <c r="C25" s="45"/>
      <c r="D25" s="45"/>
      <c r="E25" s="46"/>
      <c r="F25" s="45"/>
      <c r="G25" s="47">
        <f>G26+G75+G89+G130+G119</f>
        <v>109882.8</v>
      </c>
    </row>
    <row r="26" spans="1:7" ht="15" x14ac:dyDescent="0.25">
      <c r="A26" s="48" t="s">
        <v>5</v>
      </c>
      <c r="B26" s="49" t="s">
        <v>160</v>
      </c>
      <c r="C26" s="50" t="s">
        <v>6</v>
      </c>
      <c r="D26" s="51"/>
      <c r="E26" s="52"/>
      <c r="F26" s="51"/>
      <c r="G26" s="53">
        <f>G27+G42</f>
        <v>70586.100000000006</v>
      </c>
    </row>
    <row r="27" spans="1:7" ht="22.5" x14ac:dyDescent="0.25">
      <c r="A27" s="48" t="s">
        <v>18</v>
      </c>
      <c r="B27" s="49" t="s">
        <v>160</v>
      </c>
      <c r="C27" s="50" t="s">
        <v>6</v>
      </c>
      <c r="D27" s="50" t="s">
        <v>116</v>
      </c>
      <c r="E27" s="52"/>
      <c r="F27" s="51"/>
      <c r="G27" s="53">
        <f>G28</f>
        <v>38994.800000000003</v>
      </c>
    </row>
    <row r="28" spans="1:7" ht="15" x14ac:dyDescent="0.25">
      <c r="A28" s="48" t="s">
        <v>19</v>
      </c>
      <c r="B28" s="49" t="s">
        <v>160</v>
      </c>
      <c r="C28" s="50" t="s">
        <v>6</v>
      </c>
      <c r="D28" s="50" t="s">
        <v>116</v>
      </c>
      <c r="E28" s="52" t="s">
        <v>8</v>
      </c>
      <c r="F28" s="51"/>
      <c r="G28" s="53">
        <f>G30+G35</f>
        <v>38994.800000000003</v>
      </c>
    </row>
    <row r="29" spans="1:7" ht="15" x14ac:dyDescent="0.25">
      <c r="A29" s="48" t="s">
        <v>20</v>
      </c>
      <c r="B29" s="49" t="s">
        <v>160</v>
      </c>
      <c r="C29" s="50" t="s">
        <v>6</v>
      </c>
      <c r="D29" s="50" t="s">
        <v>116</v>
      </c>
      <c r="E29" s="52" t="s">
        <v>9</v>
      </c>
      <c r="F29" s="51"/>
      <c r="G29" s="53">
        <f>G30+G35</f>
        <v>38994.800000000003</v>
      </c>
    </row>
    <row r="30" spans="1:7" ht="15" x14ac:dyDescent="0.25">
      <c r="A30" s="48" t="s">
        <v>336</v>
      </c>
      <c r="B30" s="49" t="s">
        <v>160</v>
      </c>
      <c r="C30" s="50" t="s">
        <v>6</v>
      </c>
      <c r="D30" s="50" t="s">
        <v>116</v>
      </c>
      <c r="E30" s="52" t="s">
        <v>21</v>
      </c>
      <c r="F30" s="51"/>
      <c r="G30" s="53">
        <f>G33+G31</f>
        <v>3717.3999999999996</v>
      </c>
    </row>
    <row r="31" spans="1:7" ht="22.5" x14ac:dyDescent="0.25">
      <c r="A31" s="48" t="s">
        <v>410</v>
      </c>
      <c r="B31" s="49" t="s">
        <v>160</v>
      </c>
      <c r="C31" s="50" t="s">
        <v>6</v>
      </c>
      <c r="D31" s="50" t="s">
        <v>116</v>
      </c>
      <c r="E31" s="52" t="s">
        <v>419</v>
      </c>
      <c r="F31" s="51"/>
      <c r="G31" s="53">
        <f>G32</f>
        <v>455.7</v>
      </c>
    </row>
    <row r="32" spans="1:7" ht="33.75" x14ac:dyDescent="0.25">
      <c r="A32" s="37" t="s">
        <v>305</v>
      </c>
      <c r="B32" s="49" t="s">
        <v>160</v>
      </c>
      <c r="C32" s="50" t="s">
        <v>6</v>
      </c>
      <c r="D32" s="50" t="s">
        <v>116</v>
      </c>
      <c r="E32" s="52" t="s">
        <v>419</v>
      </c>
      <c r="F32" s="51">
        <v>100</v>
      </c>
      <c r="G32" s="53">
        <v>455.7</v>
      </c>
    </row>
    <row r="33" spans="1:7" ht="15" x14ac:dyDescent="0.25">
      <c r="A33" s="48" t="s">
        <v>22</v>
      </c>
      <c r="B33" s="49" t="s">
        <v>160</v>
      </c>
      <c r="C33" s="50" t="s">
        <v>6</v>
      </c>
      <c r="D33" s="50" t="s">
        <v>116</v>
      </c>
      <c r="E33" s="52" t="s">
        <v>23</v>
      </c>
      <c r="F33" s="51"/>
      <c r="G33" s="53">
        <f>SUM(G34:G34)</f>
        <v>3261.7</v>
      </c>
    </row>
    <row r="34" spans="1:7" ht="33.75" x14ac:dyDescent="0.25">
      <c r="A34" s="37" t="s">
        <v>305</v>
      </c>
      <c r="B34" s="49" t="s">
        <v>160</v>
      </c>
      <c r="C34" s="50" t="s">
        <v>6</v>
      </c>
      <c r="D34" s="50" t="s">
        <v>116</v>
      </c>
      <c r="E34" s="52" t="s">
        <v>23</v>
      </c>
      <c r="F34" s="50">
        <v>100</v>
      </c>
      <c r="G34" s="53">
        <v>3261.7</v>
      </c>
    </row>
    <row r="35" spans="1:7" ht="15" x14ac:dyDescent="0.25">
      <c r="A35" s="48" t="s">
        <v>361</v>
      </c>
      <c r="B35" s="49" t="s">
        <v>160</v>
      </c>
      <c r="C35" s="50" t="s">
        <v>6</v>
      </c>
      <c r="D35" s="50" t="s">
        <v>116</v>
      </c>
      <c r="E35" s="52" t="s">
        <v>24</v>
      </c>
      <c r="F35" s="51"/>
      <c r="G35" s="53">
        <f>G38+G36</f>
        <v>35277.4</v>
      </c>
    </row>
    <row r="36" spans="1:7" ht="22.5" x14ac:dyDescent="0.25">
      <c r="A36" s="48" t="s">
        <v>449</v>
      </c>
      <c r="B36" s="49" t="s">
        <v>160</v>
      </c>
      <c r="C36" s="50" t="s">
        <v>6</v>
      </c>
      <c r="D36" s="50" t="s">
        <v>116</v>
      </c>
      <c r="E36" s="52" t="s">
        <v>448</v>
      </c>
      <c r="F36" s="51"/>
      <c r="G36" s="53">
        <f>G37</f>
        <v>1310.8</v>
      </c>
    </row>
    <row r="37" spans="1:7" ht="33.75" x14ac:dyDescent="0.25">
      <c r="A37" s="37" t="s">
        <v>305</v>
      </c>
      <c r="B37" s="49" t="s">
        <v>160</v>
      </c>
      <c r="C37" s="50" t="s">
        <v>6</v>
      </c>
      <c r="D37" s="50" t="s">
        <v>116</v>
      </c>
      <c r="E37" s="52" t="s">
        <v>448</v>
      </c>
      <c r="F37" s="51">
        <v>100</v>
      </c>
      <c r="G37" s="53">
        <v>1310.8</v>
      </c>
    </row>
    <row r="38" spans="1:7" ht="15" x14ac:dyDescent="0.25">
      <c r="A38" s="48" t="s">
        <v>25</v>
      </c>
      <c r="B38" s="49" t="s">
        <v>160</v>
      </c>
      <c r="C38" s="50" t="s">
        <v>6</v>
      </c>
      <c r="D38" s="50" t="s">
        <v>116</v>
      </c>
      <c r="E38" s="52" t="s">
        <v>26</v>
      </c>
      <c r="F38" s="51"/>
      <c r="G38" s="53">
        <f>SUM(G39:G41)</f>
        <v>33966.6</v>
      </c>
    </row>
    <row r="39" spans="1:7" ht="33.75" x14ac:dyDescent="0.25">
      <c r="A39" s="37" t="s">
        <v>305</v>
      </c>
      <c r="B39" s="49" t="s">
        <v>160</v>
      </c>
      <c r="C39" s="50" t="s">
        <v>6</v>
      </c>
      <c r="D39" s="50" t="s">
        <v>116</v>
      </c>
      <c r="E39" s="52" t="s">
        <v>26</v>
      </c>
      <c r="F39" s="50">
        <v>100</v>
      </c>
      <c r="G39" s="53">
        <v>32120.2</v>
      </c>
    </row>
    <row r="40" spans="1:7" ht="15" x14ac:dyDescent="0.25">
      <c r="A40" s="37" t="s">
        <v>306</v>
      </c>
      <c r="B40" s="49" t="s">
        <v>160</v>
      </c>
      <c r="C40" s="50" t="s">
        <v>6</v>
      </c>
      <c r="D40" s="50" t="s">
        <v>116</v>
      </c>
      <c r="E40" s="52" t="s">
        <v>26</v>
      </c>
      <c r="F40" s="50">
        <v>200</v>
      </c>
      <c r="G40" s="53">
        <v>1846.4</v>
      </c>
    </row>
    <row r="41" spans="1:7" ht="15" x14ac:dyDescent="0.25">
      <c r="A41" s="48" t="s">
        <v>307</v>
      </c>
      <c r="B41" s="49" t="s">
        <v>160</v>
      </c>
      <c r="C41" s="50" t="s">
        <v>6</v>
      </c>
      <c r="D41" s="50" t="s">
        <v>116</v>
      </c>
      <c r="E41" s="52" t="s">
        <v>26</v>
      </c>
      <c r="F41" s="50">
        <v>800</v>
      </c>
      <c r="G41" s="53">
        <v>0</v>
      </c>
    </row>
    <row r="42" spans="1:7" ht="15" x14ac:dyDescent="0.25">
      <c r="A42" s="48" t="s">
        <v>27</v>
      </c>
      <c r="B42" s="49" t="s">
        <v>160</v>
      </c>
      <c r="C42" s="50" t="s">
        <v>6</v>
      </c>
      <c r="D42" s="54" t="s">
        <v>7</v>
      </c>
      <c r="E42" s="55"/>
      <c r="F42" s="56"/>
      <c r="G42" s="57">
        <f>G43+G49</f>
        <v>31591.3</v>
      </c>
    </row>
    <row r="43" spans="1:7" ht="22.5" x14ac:dyDescent="0.25">
      <c r="A43" s="48" t="s">
        <v>28</v>
      </c>
      <c r="B43" s="49" t="s">
        <v>160</v>
      </c>
      <c r="C43" s="50" t="s">
        <v>6</v>
      </c>
      <c r="D43" s="50" t="s">
        <v>7</v>
      </c>
      <c r="E43" s="58" t="s">
        <v>29</v>
      </c>
      <c r="F43" s="59"/>
      <c r="G43" s="53">
        <f>G45</f>
        <v>561.80000000000007</v>
      </c>
    </row>
    <row r="44" spans="1:7" ht="15" x14ac:dyDescent="0.25">
      <c r="A44" s="48" t="s">
        <v>30</v>
      </c>
      <c r="B44" s="49" t="s">
        <v>160</v>
      </c>
      <c r="C44" s="50" t="s">
        <v>6</v>
      </c>
      <c r="D44" s="50" t="s">
        <v>7</v>
      </c>
      <c r="E44" s="58" t="s">
        <v>31</v>
      </c>
      <c r="F44" s="59"/>
      <c r="G44" s="53">
        <f>G45</f>
        <v>561.80000000000007</v>
      </c>
    </row>
    <row r="45" spans="1:7" ht="15" x14ac:dyDescent="0.25">
      <c r="A45" s="48" t="s">
        <v>337</v>
      </c>
      <c r="B45" s="49" t="s">
        <v>160</v>
      </c>
      <c r="C45" s="50" t="s">
        <v>6</v>
      </c>
      <c r="D45" s="50" t="s">
        <v>7</v>
      </c>
      <c r="E45" s="52" t="s">
        <v>32</v>
      </c>
      <c r="F45" s="51"/>
      <c r="G45" s="53">
        <f>G46</f>
        <v>561.80000000000007</v>
      </c>
    </row>
    <row r="46" spans="1:7" ht="15" x14ac:dyDescent="0.25">
      <c r="A46" s="48" t="s">
        <v>33</v>
      </c>
      <c r="B46" s="49" t="s">
        <v>160</v>
      </c>
      <c r="C46" s="50" t="s">
        <v>6</v>
      </c>
      <c r="D46" s="50" t="s">
        <v>7</v>
      </c>
      <c r="E46" s="52" t="s">
        <v>34</v>
      </c>
      <c r="F46" s="51"/>
      <c r="G46" s="53">
        <f>SUM(G47:G48)</f>
        <v>561.80000000000007</v>
      </c>
    </row>
    <row r="47" spans="1:7" ht="15" x14ac:dyDescent="0.25">
      <c r="A47" s="37" t="s">
        <v>306</v>
      </c>
      <c r="B47" s="49" t="s">
        <v>160</v>
      </c>
      <c r="C47" s="50" t="s">
        <v>6</v>
      </c>
      <c r="D47" s="50" t="s">
        <v>7</v>
      </c>
      <c r="E47" s="52" t="s">
        <v>34</v>
      </c>
      <c r="F47" s="50">
        <v>200</v>
      </c>
      <c r="G47" s="53">
        <v>552.1</v>
      </c>
    </row>
    <row r="48" spans="1:7" ht="15" x14ac:dyDescent="0.25">
      <c r="A48" s="48" t="s">
        <v>307</v>
      </c>
      <c r="B48" s="49" t="s">
        <v>160</v>
      </c>
      <c r="C48" s="50" t="s">
        <v>6</v>
      </c>
      <c r="D48" s="50" t="s">
        <v>7</v>
      </c>
      <c r="E48" s="52" t="s">
        <v>34</v>
      </c>
      <c r="F48" s="50">
        <v>800</v>
      </c>
      <c r="G48" s="53">
        <v>9.6999999999999993</v>
      </c>
    </row>
    <row r="49" spans="1:7" ht="15" x14ac:dyDescent="0.25">
      <c r="A49" s="48" t="s">
        <v>35</v>
      </c>
      <c r="B49" s="49" t="s">
        <v>160</v>
      </c>
      <c r="C49" s="50" t="s">
        <v>6</v>
      </c>
      <c r="D49" s="50" t="s">
        <v>7</v>
      </c>
      <c r="E49" s="52" t="s">
        <v>8</v>
      </c>
      <c r="F49" s="51"/>
      <c r="G49" s="53">
        <f>G50</f>
        <v>31029.5</v>
      </c>
    </row>
    <row r="50" spans="1:7" ht="15" x14ac:dyDescent="0.25">
      <c r="A50" s="48" t="s">
        <v>20</v>
      </c>
      <c r="B50" s="49" t="s">
        <v>160</v>
      </c>
      <c r="C50" s="50" t="s">
        <v>6</v>
      </c>
      <c r="D50" s="50" t="s">
        <v>7</v>
      </c>
      <c r="E50" s="52" t="s">
        <v>36</v>
      </c>
      <c r="F50" s="51"/>
      <c r="G50" s="53">
        <f>G51+G55+G62+G69</f>
        <v>31029.5</v>
      </c>
    </row>
    <row r="51" spans="1:7" ht="22.5" x14ac:dyDescent="0.25">
      <c r="A51" s="48" t="s">
        <v>362</v>
      </c>
      <c r="B51" s="49" t="s">
        <v>160</v>
      </c>
      <c r="C51" s="50" t="s">
        <v>6</v>
      </c>
      <c r="D51" s="50" t="s">
        <v>7</v>
      </c>
      <c r="E51" s="52" t="s">
        <v>24</v>
      </c>
      <c r="F51" s="51"/>
      <c r="G51" s="53">
        <f>G52</f>
        <v>79.5</v>
      </c>
    </row>
    <row r="52" spans="1:7" ht="15" x14ac:dyDescent="0.25">
      <c r="A52" s="48" t="s">
        <v>37</v>
      </c>
      <c r="B52" s="49" t="s">
        <v>160</v>
      </c>
      <c r="C52" s="50" t="s">
        <v>6</v>
      </c>
      <c r="D52" s="50" t="s">
        <v>7</v>
      </c>
      <c r="E52" s="52" t="s">
        <v>38</v>
      </c>
      <c r="F52" s="51"/>
      <c r="G52" s="53">
        <f>G53+G54</f>
        <v>79.5</v>
      </c>
    </row>
    <row r="53" spans="1:7" ht="15" x14ac:dyDescent="0.25">
      <c r="A53" s="37" t="s">
        <v>306</v>
      </c>
      <c r="B53" s="49" t="s">
        <v>160</v>
      </c>
      <c r="C53" s="50" t="s">
        <v>6</v>
      </c>
      <c r="D53" s="50" t="s">
        <v>7</v>
      </c>
      <c r="E53" s="52" t="s">
        <v>38</v>
      </c>
      <c r="F53" s="50">
        <v>200</v>
      </c>
      <c r="G53" s="53">
        <v>35.6</v>
      </c>
    </row>
    <row r="54" spans="1:7" ht="15" x14ac:dyDescent="0.25">
      <c r="A54" s="48" t="s">
        <v>307</v>
      </c>
      <c r="B54" s="49" t="s">
        <v>160</v>
      </c>
      <c r="C54" s="50" t="s">
        <v>6</v>
      </c>
      <c r="D54" s="50" t="s">
        <v>7</v>
      </c>
      <c r="E54" s="52" t="s">
        <v>38</v>
      </c>
      <c r="F54" s="50">
        <v>800</v>
      </c>
      <c r="G54" s="53">
        <v>43.9</v>
      </c>
    </row>
    <row r="55" spans="1:7" ht="33.75" x14ac:dyDescent="0.25">
      <c r="A55" s="48" t="s">
        <v>39</v>
      </c>
      <c r="B55" s="49" t="s">
        <v>160</v>
      </c>
      <c r="C55" s="50" t="s">
        <v>6</v>
      </c>
      <c r="D55" s="50" t="s">
        <v>7</v>
      </c>
      <c r="E55" s="52" t="s">
        <v>40</v>
      </c>
      <c r="F55" s="51"/>
      <c r="G55" s="53">
        <f>G56+G58+G60</f>
        <v>1968</v>
      </c>
    </row>
    <row r="56" spans="1:7" ht="22.5" x14ac:dyDescent="0.25">
      <c r="A56" s="48" t="s">
        <v>41</v>
      </c>
      <c r="B56" s="49" t="s">
        <v>160</v>
      </c>
      <c r="C56" s="50" t="s">
        <v>6</v>
      </c>
      <c r="D56" s="50" t="s">
        <v>7</v>
      </c>
      <c r="E56" s="52" t="s">
        <v>42</v>
      </c>
      <c r="F56" s="51"/>
      <c r="G56" s="53">
        <f>SUM(G57:G57)</f>
        <v>640</v>
      </c>
    </row>
    <row r="57" spans="1:7" ht="33.75" x14ac:dyDescent="0.25">
      <c r="A57" s="37" t="s">
        <v>305</v>
      </c>
      <c r="B57" s="49" t="s">
        <v>160</v>
      </c>
      <c r="C57" s="50" t="s">
        <v>6</v>
      </c>
      <c r="D57" s="50" t="s">
        <v>7</v>
      </c>
      <c r="E57" s="52" t="s">
        <v>42</v>
      </c>
      <c r="F57" s="50">
        <v>100</v>
      </c>
      <c r="G57" s="53">
        <v>640</v>
      </c>
    </row>
    <row r="58" spans="1:7" ht="22.5" x14ac:dyDescent="0.25">
      <c r="A58" s="48" t="s">
        <v>338</v>
      </c>
      <c r="B58" s="49" t="s">
        <v>160</v>
      </c>
      <c r="C58" s="50" t="s">
        <v>6</v>
      </c>
      <c r="D58" s="50" t="s">
        <v>7</v>
      </c>
      <c r="E58" s="52" t="s">
        <v>381</v>
      </c>
      <c r="F58" s="51"/>
      <c r="G58" s="53">
        <f>G59</f>
        <v>669</v>
      </c>
    </row>
    <row r="59" spans="1:7" ht="33.75" x14ac:dyDescent="0.25">
      <c r="A59" s="37" t="s">
        <v>305</v>
      </c>
      <c r="B59" s="49" t="s">
        <v>160</v>
      </c>
      <c r="C59" s="50" t="s">
        <v>6</v>
      </c>
      <c r="D59" s="50" t="s">
        <v>7</v>
      </c>
      <c r="E59" s="52" t="s">
        <v>381</v>
      </c>
      <c r="F59" s="50">
        <v>100</v>
      </c>
      <c r="G59" s="53">
        <v>669</v>
      </c>
    </row>
    <row r="60" spans="1:7" ht="33.75" x14ac:dyDescent="0.25">
      <c r="A60" s="48" t="s">
        <v>43</v>
      </c>
      <c r="B60" s="49" t="s">
        <v>160</v>
      </c>
      <c r="C60" s="50" t="s">
        <v>6</v>
      </c>
      <c r="D60" s="50" t="s">
        <v>7</v>
      </c>
      <c r="E60" s="52" t="s">
        <v>44</v>
      </c>
      <c r="F60" s="51"/>
      <c r="G60" s="53">
        <f>SUM(G61:G61)</f>
        <v>659</v>
      </c>
    </row>
    <row r="61" spans="1:7" ht="33.75" x14ac:dyDescent="0.25">
      <c r="A61" s="37" t="s">
        <v>305</v>
      </c>
      <c r="B61" s="49" t="s">
        <v>160</v>
      </c>
      <c r="C61" s="50" t="s">
        <v>6</v>
      </c>
      <c r="D61" s="50" t="s">
        <v>7</v>
      </c>
      <c r="E61" s="52" t="s">
        <v>44</v>
      </c>
      <c r="F61" s="50">
        <v>100</v>
      </c>
      <c r="G61" s="53">
        <v>659</v>
      </c>
    </row>
    <row r="62" spans="1:7" ht="15" x14ac:dyDescent="0.25">
      <c r="A62" s="48" t="s">
        <v>45</v>
      </c>
      <c r="B62" s="49" t="s">
        <v>160</v>
      </c>
      <c r="C62" s="50" t="s">
        <v>6</v>
      </c>
      <c r="D62" s="50" t="s">
        <v>7</v>
      </c>
      <c r="E62" s="52" t="s">
        <v>46</v>
      </c>
      <c r="F62" s="51"/>
      <c r="G62" s="53">
        <f>G63+G73+G67</f>
        <v>19321.599999999999</v>
      </c>
    </row>
    <row r="63" spans="1:7" ht="15" x14ac:dyDescent="0.25">
      <c r="A63" s="48" t="s">
        <v>47</v>
      </c>
      <c r="B63" s="49" t="s">
        <v>160</v>
      </c>
      <c r="C63" s="50" t="s">
        <v>6</v>
      </c>
      <c r="D63" s="50" t="s">
        <v>7</v>
      </c>
      <c r="E63" s="52" t="s">
        <v>48</v>
      </c>
      <c r="F63" s="51"/>
      <c r="G63" s="53">
        <f>SUM(G64:G66)</f>
        <v>19221.3</v>
      </c>
    </row>
    <row r="64" spans="1:7" ht="33.75" x14ac:dyDescent="0.25">
      <c r="A64" s="37" t="s">
        <v>305</v>
      </c>
      <c r="B64" s="49" t="s">
        <v>160</v>
      </c>
      <c r="C64" s="50" t="s">
        <v>6</v>
      </c>
      <c r="D64" s="50" t="s">
        <v>7</v>
      </c>
      <c r="E64" s="52" t="s">
        <v>48</v>
      </c>
      <c r="F64" s="50">
        <v>100</v>
      </c>
      <c r="G64" s="53">
        <v>8777.7000000000007</v>
      </c>
    </row>
    <row r="65" spans="1:7" ht="15" x14ac:dyDescent="0.25">
      <c r="A65" s="37" t="s">
        <v>306</v>
      </c>
      <c r="B65" s="49" t="s">
        <v>160</v>
      </c>
      <c r="C65" s="50" t="s">
        <v>6</v>
      </c>
      <c r="D65" s="50" t="s">
        <v>7</v>
      </c>
      <c r="E65" s="52" t="s">
        <v>48</v>
      </c>
      <c r="F65" s="50">
        <v>200</v>
      </c>
      <c r="G65" s="53">
        <v>10439.299999999999</v>
      </c>
    </row>
    <row r="66" spans="1:7" ht="15" x14ac:dyDescent="0.25">
      <c r="A66" s="48" t="s">
        <v>307</v>
      </c>
      <c r="B66" s="49" t="s">
        <v>160</v>
      </c>
      <c r="C66" s="50" t="s">
        <v>6</v>
      </c>
      <c r="D66" s="50" t="s">
        <v>7</v>
      </c>
      <c r="E66" s="52" t="s">
        <v>48</v>
      </c>
      <c r="F66" s="50">
        <v>800</v>
      </c>
      <c r="G66" s="53">
        <v>4.3</v>
      </c>
    </row>
    <row r="67" spans="1:7" ht="22.5" x14ac:dyDescent="0.25">
      <c r="A67" s="48" t="s">
        <v>449</v>
      </c>
      <c r="B67" s="49" t="s">
        <v>160</v>
      </c>
      <c r="C67" s="50" t="s">
        <v>6</v>
      </c>
      <c r="D67" s="50" t="s">
        <v>7</v>
      </c>
      <c r="E67" s="52" t="s">
        <v>457</v>
      </c>
      <c r="F67" s="50"/>
      <c r="G67" s="53">
        <f>G68</f>
        <v>76.8</v>
      </c>
    </row>
    <row r="68" spans="1:7" ht="33.75" x14ac:dyDescent="0.25">
      <c r="A68" s="37" t="s">
        <v>305</v>
      </c>
      <c r="B68" s="49" t="s">
        <v>160</v>
      </c>
      <c r="C68" s="50" t="s">
        <v>6</v>
      </c>
      <c r="D68" s="50" t="s">
        <v>7</v>
      </c>
      <c r="E68" s="52" t="s">
        <v>457</v>
      </c>
      <c r="F68" s="50">
        <v>100</v>
      </c>
      <c r="G68" s="53">
        <v>76.8</v>
      </c>
    </row>
    <row r="69" spans="1:7" ht="15" x14ac:dyDescent="0.25">
      <c r="A69" s="48" t="s">
        <v>49</v>
      </c>
      <c r="B69" s="49" t="s">
        <v>160</v>
      </c>
      <c r="C69" s="50" t="s">
        <v>6</v>
      </c>
      <c r="D69" s="50" t="s">
        <v>7</v>
      </c>
      <c r="E69" s="52" t="s">
        <v>50</v>
      </c>
      <c r="F69" s="50"/>
      <c r="G69" s="53">
        <f>G70</f>
        <v>9660.4</v>
      </c>
    </row>
    <row r="70" spans="1:7" ht="15" x14ac:dyDescent="0.25">
      <c r="A70" s="48" t="s">
        <v>47</v>
      </c>
      <c r="B70" s="49" t="s">
        <v>160</v>
      </c>
      <c r="C70" s="50" t="s">
        <v>6</v>
      </c>
      <c r="D70" s="50" t="s">
        <v>7</v>
      </c>
      <c r="E70" s="52" t="s">
        <v>51</v>
      </c>
      <c r="F70" s="50"/>
      <c r="G70" s="53">
        <f>SUM(G71:G72)</f>
        <v>9660.4</v>
      </c>
    </row>
    <row r="71" spans="1:7" ht="33.75" x14ac:dyDescent="0.25">
      <c r="A71" s="37" t="s">
        <v>305</v>
      </c>
      <c r="B71" s="49" t="s">
        <v>160</v>
      </c>
      <c r="C71" s="50" t="s">
        <v>6</v>
      </c>
      <c r="D71" s="50" t="s">
        <v>7</v>
      </c>
      <c r="E71" s="52" t="s">
        <v>51</v>
      </c>
      <c r="F71" s="50">
        <v>100</v>
      </c>
      <c r="G71" s="53">
        <v>8884.7999999999993</v>
      </c>
    </row>
    <row r="72" spans="1:7" ht="15" x14ac:dyDescent="0.25">
      <c r="A72" s="37" t="s">
        <v>306</v>
      </c>
      <c r="B72" s="49" t="s">
        <v>160</v>
      </c>
      <c r="C72" s="50" t="s">
        <v>6</v>
      </c>
      <c r="D72" s="50" t="s">
        <v>7</v>
      </c>
      <c r="E72" s="52" t="s">
        <v>51</v>
      </c>
      <c r="F72" s="50">
        <v>200</v>
      </c>
      <c r="G72" s="53">
        <v>775.6</v>
      </c>
    </row>
    <row r="73" spans="1:7" ht="22.5" x14ac:dyDescent="0.25">
      <c r="A73" s="37" t="s">
        <v>449</v>
      </c>
      <c r="B73" s="49" t="s">
        <v>160</v>
      </c>
      <c r="C73" s="50" t="s">
        <v>6</v>
      </c>
      <c r="D73" s="50" t="s">
        <v>7</v>
      </c>
      <c r="E73" s="52" t="s">
        <v>453</v>
      </c>
      <c r="F73" s="50"/>
      <c r="G73" s="53">
        <f>G74</f>
        <v>23.5</v>
      </c>
    </row>
    <row r="74" spans="1:7" ht="33.75" x14ac:dyDescent="0.25">
      <c r="A74" s="37" t="s">
        <v>305</v>
      </c>
      <c r="B74" s="49" t="s">
        <v>160</v>
      </c>
      <c r="C74" s="50" t="s">
        <v>6</v>
      </c>
      <c r="D74" s="50" t="s">
        <v>7</v>
      </c>
      <c r="E74" s="52" t="s">
        <v>453</v>
      </c>
      <c r="F74" s="50">
        <v>100</v>
      </c>
      <c r="G74" s="53">
        <v>23.5</v>
      </c>
    </row>
    <row r="75" spans="1:7" ht="15" x14ac:dyDescent="0.25">
      <c r="A75" s="48" t="s">
        <v>52</v>
      </c>
      <c r="B75" s="49" t="s">
        <v>160</v>
      </c>
      <c r="C75" s="50" t="s">
        <v>108</v>
      </c>
      <c r="D75" s="51"/>
      <c r="E75" s="52"/>
      <c r="F75" s="51"/>
      <c r="G75" s="53">
        <f>G76</f>
        <v>3585.6</v>
      </c>
    </row>
    <row r="76" spans="1:7" ht="22.5" x14ac:dyDescent="0.25">
      <c r="A76" s="48" t="s">
        <v>53</v>
      </c>
      <c r="B76" s="49" t="s">
        <v>160</v>
      </c>
      <c r="C76" s="50" t="s">
        <v>108</v>
      </c>
      <c r="D76" s="50">
        <v>10</v>
      </c>
      <c r="E76" s="52"/>
      <c r="F76" s="51"/>
      <c r="G76" s="53">
        <f>G77+G87</f>
        <v>3585.6</v>
      </c>
    </row>
    <row r="77" spans="1:7" ht="33.75" x14ac:dyDescent="0.25">
      <c r="A77" s="48" t="s">
        <v>54</v>
      </c>
      <c r="B77" s="49" t="s">
        <v>160</v>
      </c>
      <c r="C77" s="50" t="s">
        <v>108</v>
      </c>
      <c r="D77" s="50">
        <v>10</v>
      </c>
      <c r="E77" s="52" t="s">
        <v>55</v>
      </c>
      <c r="F77" s="51"/>
      <c r="G77" s="53">
        <f>G78+G81</f>
        <v>3478.6</v>
      </c>
    </row>
    <row r="78" spans="1:7" ht="22.5" x14ac:dyDescent="0.25">
      <c r="A78" s="48" t="s">
        <v>57</v>
      </c>
      <c r="B78" s="49" t="s">
        <v>160</v>
      </c>
      <c r="C78" s="50" t="s">
        <v>108</v>
      </c>
      <c r="D78" s="50">
        <v>10</v>
      </c>
      <c r="E78" s="52" t="s">
        <v>58</v>
      </c>
      <c r="F78" s="51"/>
      <c r="G78" s="53">
        <f>G79</f>
        <v>34</v>
      </c>
    </row>
    <row r="79" spans="1:7" ht="15" x14ac:dyDescent="0.25">
      <c r="A79" s="48" t="s">
        <v>59</v>
      </c>
      <c r="B79" s="49" t="s">
        <v>160</v>
      </c>
      <c r="C79" s="50" t="s">
        <v>108</v>
      </c>
      <c r="D79" s="50">
        <v>10</v>
      </c>
      <c r="E79" s="52" t="s">
        <v>60</v>
      </c>
      <c r="F79" s="51"/>
      <c r="G79" s="53">
        <f>G80</f>
        <v>34</v>
      </c>
    </row>
    <row r="80" spans="1:7" ht="15" x14ac:dyDescent="0.25">
      <c r="A80" s="37" t="s">
        <v>306</v>
      </c>
      <c r="B80" s="49" t="s">
        <v>160</v>
      </c>
      <c r="C80" s="50" t="s">
        <v>108</v>
      </c>
      <c r="D80" s="50">
        <v>10</v>
      </c>
      <c r="E80" s="52" t="s">
        <v>60</v>
      </c>
      <c r="F80" s="50">
        <v>200</v>
      </c>
      <c r="G80" s="53">
        <v>34</v>
      </c>
    </row>
    <row r="81" spans="1:7" ht="33.75" x14ac:dyDescent="0.25">
      <c r="A81" s="48" t="s">
        <v>339</v>
      </c>
      <c r="B81" s="49" t="s">
        <v>160</v>
      </c>
      <c r="C81" s="50" t="s">
        <v>108</v>
      </c>
      <c r="D81" s="50">
        <v>10</v>
      </c>
      <c r="E81" s="52" t="s">
        <v>61</v>
      </c>
      <c r="F81" s="51"/>
      <c r="G81" s="53">
        <f>G82+G85</f>
        <v>3444.6</v>
      </c>
    </row>
    <row r="82" spans="1:7" ht="15" x14ac:dyDescent="0.25">
      <c r="A82" s="48" t="s">
        <v>47</v>
      </c>
      <c r="B82" s="49" t="s">
        <v>160</v>
      </c>
      <c r="C82" s="50" t="s">
        <v>108</v>
      </c>
      <c r="D82" s="50">
        <v>10</v>
      </c>
      <c r="E82" s="52" t="s">
        <v>62</v>
      </c>
      <c r="F82" s="51"/>
      <c r="G82" s="53">
        <f>SUM(G83:G84)</f>
        <v>3429</v>
      </c>
    </row>
    <row r="83" spans="1:7" ht="33.75" x14ac:dyDescent="0.25">
      <c r="A83" s="37" t="s">
        <v>305</v>
      </c>
      <c r="B83" s="49" t="s">
        <v>160</v>
      </c>
      <c r="C83" s="50" t="s">
        <v>108</v>
      </c>
      <c r="D83" s="50">
        <v>10</v>
      </c>
      <c r="E83" s="52" t="s">
        <v>62</v>
      </c>
      <c r="F83" s="50">
        <v>100</v>
      </c>
      <c r="G83" s="53">
        <v>3389</v>
      </c>
    </row>
    <row r="84" spans="1:7" ht="15" x14ac:dyDescent="0.25">
      <c r="A84" s="37" t="s">
        <v>306</v>
      </c>
      <c r="B84" s="49" t="s">
        <v>160</v>
      </c>
      <c r="C84" s="50" t="s">
        <v>108</v>
      </c>
      <c r="D84" s="50">
        <v>10</v>
      </c>
      <c r="E84" s="52" t="s">
        <v>62</v>
      </c>
      <c r="F84" s="50">
        <v>200</v>
      </c>
      <c r="G84" s="53">
        <v>40</v>
      </c>
    </row>
    <row r="85" spans="1:7" ht="22.5" x14ac:dyDescent="0.25">
      <c r="A85" s="48" t="s">
        <v>449</v>
      </c>
      <c r="B85" s="49" t="s">
        <v>160</v>
      </c>
      <c r="C85" s="50" t="s">
        <v>108</v>
      </c>
      <c r="D85" s="50">
        <v>10</v>
      </c>
      <c r="E85" s="52" t="s">
        <v>458</v>
      </c>
      <c r="F85" s="50"/>
      <c r="G85" s="53">
        <f>G86</f>
        <v>15.6</v>
      </c>
    </row>
    <row r="86" spans="1:7" ht="33.75" x14ac:dyDescent="0.25">
      <c r="A86" s="37" t="s">
        <v>305</v>
      </c>
      <c r="B86" s="49" t="s">
        <v>160</v>
      </c>
      <c r="C86" s="50" t="s">
        <v>108</v>
      </c>
      <c r="D86" s="50">
        <v>10</v>
      </c>
      <c r="E86" s="52" t="s">
        <v>458</v>
      </c>
      <c r="F86" s="50">
        <v>100</v>
      </c>
      <c r="G86" s="53">
        <v>15.6</v>
      </c>
    </row>
    <row r="87" spans="1:7" ht="33.75" x14ac:dyDescent="0.25">
      <c r="A87" s="37" t="s">
        <v>366</v>
      </c>
      <c r="B87" s="49" t="s">
        <v>160</v>
      </c>
      <c r="C87" s="50" t="s">
        <v>108</v>
      </c>
      <c r="D87" s="50">
        <v>10</v>
      </c>
      <c r="E87" s="52" t="s">
        <v>367</v>
      </c>
      <c r="F87" s="50"/>
      <c r="G87" s="60">
        <f>G88</f>
        <v>107</v>
      </c>
    </row>
    <row r="88" spans="1:7" ht="15" x14ac:dyDescent="0.25">
      <c r="A88" s="37" t="s">
        <v>306</v>
      </c>
      <c r="B88" s="49" t="s">
        <v>160</v>
      </c>
      <c r="C88" s="50" t="s">
        <v>108</v>
      </c>
      <c r="D88" s="50">
        <v>10</v>
      </c>
      <c r="E88" s="52" t="s">
        <v>367</v>
      </c>
      <c r="F88" s="50">
        <v>200</v>
      </c>
      <c r="G88" s="60">
        <v>107</v>
      </c>
    </row>
    <row r="89" spans="1:7" ht="15" x14ac:dyDescent="0.25">
      <c r="A89" s="48" t="s">
        <v>63</v>
      </c>
      <c r="B89" s="49" t="s">
        <v>160</v>
      </c>
      <c r="C89" s="50" t="s">
        <v>116</v>
      </c>
      <c r="D89" s="51"/>
      <c r="E89" s="52"/>
      <c r="F89" s="51"/>
      <c r="G89" s="53">
        <f>G90+G109+G103</f>
        <v>15330.899999999998</v>
      </c>
    </row>
    <row r="90" spans="1:7" ht="15" x14ac:dyDescent="0.25">
      <c r="A90" s="48" t="s">
        <v>64</v>
      </c>
      <c r="B90" s="49" t="s">
        <v>160</v>
      </c>
      <c r="C90" s="50" t="s">
        <v>116</v>
      </c>
      <c r="D90" s="50" t="s">
        <v>161</v>
      </c>
      <c r="E90" s="52"/>
      <c r="F90" s="51"/>
      <c r="G90" s="53">
        <f>G91</f>
        <v>3861.7999999999997</v>
      </c>
    </row>
    <row r="91" spans="1:7" ht="22.5" x14ac:dyDescent="0.25">
      <c r="A91" s="48" t="s">
        <v>28</v>
      </c>
      <c r="B91" s="49" t="s">
        <v>160</v>
      </c>
      <c r="C91" s="50" t="s">
        <v>116</v>
      </c>
      <c r="D91" s="50" t="s">
        <v>161</v>
      </c>
      <c r="E91" s="52" t="s">
        <v>29</v>
      </c>
      <c r="F91" s="51"/>
      <c r="G91" s="53">
        <f>G92+G96</f>
        <v>3861.7999999999997</v>
      </c>
    </row>
    <row r="92" spans="1:7" ht="22.5" x14ac:dyDescent="0.25">
      <c r="A92" s="48" t="s">
        <v>340</v>
      </c>
      <c r="B92" s="49" t="s">
        <v>160</v>
      </c>
      <c r="C92" s="50" t="s">
        <v>116</v>
      </c>
      <c r="D92" s="50" t="s">
        <v>161</v>
      </c>
      <c r="E92" s="52" t="s">
        <v>65</v>
      </c>
      <c r="F92" s="51"/>
      <c r="G92" s="53">
        <f>G93</f>
        <v>200.2</v>
      </c>
    </row>
    <row r="93" spans="1:7" ht="15" x14ac:dyDescent="0.25">
      <c r="A93" s="48" t="s">
        <v>66</v>
      </c>
      <c r="B93" s="49" t="s">
        <v>160</v>
      </c>
      <c r="C93" s="50" t="s">
        <v>116</v>
      </c>
      <c r="D93" s="50" t="s">
        <v>161</v>
      </c>
      <c r="E93" s="52" t="s">
        <v>67</v>
      </c>
      <c r="F93" s="51"/>
      <c r="G93" s="53">
        <f>G94</f>
        <v>200.2</v>
      </c>
    </row>
    <row r="94" spans="1:7" ht="22.5" x14ac:dyDescent="0.25">
      <c r="A94" s="48" t="s">
        <v>359</v>
      </c>
      <c r="B94" s="49" t="s">
        <v>160</v>
      </c>
      <c r="C94" s="50" t="s">
        <v>116</v>
      </c>
      <c r="D94" s="50" t="s">
        <v>161</v>
      </c>
      <c r="E94" s="52" t="s">
        <v>313</v>
      </c>
      <c r="F94" s="51"/>
      <c r="G94" s="53">
        <f>G95</f>
        <v>200.2</v>
      </c>
    </row>
    <row r="95" spans="1:7" ht="15" x14ac:dyDescent="0.25">
      <c r="A95" s="37" t="s">
        <v>306</v>
      </c>
      <c r="B95" s="49" t="s">
        <v>160</v>
      </c>
      <c r="C95" s="50" t="s">
        <v>116</v>
      </c>
      <c r="D95" s="50" t="s">
        <v>161</v>
      </c>
      <c r="E95" s="61" t="s">
        <v>313</v>
      </c>
      <c r="F95" s="50">
        <v>200</v>
      </c>
      <c r="G95" s="53">
        <v>200.2</v>
      </c>
    </row>
    <row r="96" spans="1:7" ht="33.75" x14ac:dyDescent="0.25">
      <c r="A96" s="48" t="s">
        <v>68</v>
      </c>
      <c r="B96" s="49" t="s">
        <v>160</v>
      </c>
      <c r="C96" s="50" t="s">
        <v>116</v>
      </c>
      <c r="D96" s="50" t="s">
        <v>161</v>
      </c>
      <c r="E96" s="52" t="s">
        <v>69</v>
      </c>
      <c r="F96" s="51"/>
      <c r="G96" s="53">
        <f>G97</f>
        <v>3661.6</v>
      </c>
    </row>
    <row r="97" spans="1:7" ht="15" x14ac:dyDescent="0.25">
      <c r="A97" s="48" t="s">
        <v>70</v>
      </c>
      <c r="B97" s="49" t="s">
        <v>160</v>
      </c>
      <c r="C97" s="50" t="s">
        <v>116</v>
      </c>
      <c r="D97" s="50" t="s">
        <v>161</v>
      </c>
      <c r="E97" s="52" t="s">
        <v>71</v>
      </c>
      <c r="F97" s="51"/>
      <c r="G97" s="53">
        <f>G100+G98</f>
        <v>3661.6</v>
      </c>
    </row>
    <row r="98" spans="1:7" ht="22.5" x14ac:dyDescent="0.25">
      <c r="A98" s="48" t="s">
        <v>449</v>
      </c>
      <c r="B98" s="49" t="s">
        <v>160</v>
      </c>
      <c r="C98" s="50" t="s">
        <v>116</v>
      </c>
      <c r="D98" s="50" t="s">
        <v>161</v>
      </c>
      <c r="E98" s="52" t="s">
        <v>452</v>
      </c>
      <c r="F98" s="51"/>
      <c r="G98" s="53">
        <f>G99</f>
        <v>26</v>
      </c>
    </row>
    <row r="99" spans="1:7" ht="33.75" x14ac:dyDescent="0.25">
      <c r="A99" s="37" t="s">
        <v>305</v>
      </c>
      <c r="B99" s="49" t="s">
        <v>160</v>
      </c>
      <c r="C99" s="50" t="s">
        <v>116</v>
      </c>
      <c r="D99" s="50" t="s">
        <v>161</v>
      </c>
      <c r="E99" s="52" t="s">
        <v>452</v>
      </c>
      <c r="F99" s="50">
        <v>100</v>
      </c>
      <c r="G99" s="53">
        <v>26</v>
      </c>
    </row>
    <row r="100" spans="1:7" ht="15" x14ac:dyDescent="0.25">
      <c r="A100" s="48" t="s">
        <v>47</v>
      </c>
      <c r="B100" s="49" t="s">
        <v>160</v>
      </c>
      <c r="C100" s="50" t="s">
        <v>116</v>
      </c>
      <c r="D100" s="50" t="s">
        <v>161</v>
      </c>
      <c r="E100" s="52" t="s">
        <v>72</v>
      </c>
      <c r="F100" s="51"/>
      <c r="G100" s="53">
        <f>SUM(G101:G102)</f>
        <v>3635.6</v>
      </c>
    </row>
    <row r="101" spans="1:7" ht="33.75" x14ac:dyDescent="0.25">
      <c r="A101" s="37" t="s">
        <v>305</v>
      </c>
      <c r="B101" s="49" t="s">
        <v>160</v>
      </c>
      <c r="C101" s="50" t="s">
        <v>116</v>
      </c>
      <c r="D101" s="50" t="s">
        <v>161</v>
      </c>
      <c r="E101" s="52" t="s">
        <v>72</v>
      </c>
      <c r="F101" s="50">
        <v>100</v>
      </c>
      <c r="G101" s="53">
        <v>3448.2</v>
      </c>
    </row>
    <row r="102" spans="1:7" ht="15" x14ac:dyDescent="0.25">
      <c r="A102" s="37" t="s">
        <v>306</v>
      </c>
      <c r="B102" s="49" t="s">
        <v>160</v>
      </c>
      <c r="C102" s="50" t="s">
        <v>116</v>
      </c>
      <c r="D102" s="50" t="s">
        <v>161</v>
      </c>
      <c r="E102" s="52" t="s">
        <v>72</v>
      </c>
      <c r="F102" s="50">
        <v>200</v>
      </c>
      <c r="G102" s="53">
        <v>187.4</v>
      </c>
    </row>
    <row r="103" spans="1:7" ht="15" x14ac:dyDescent="0.25">
      <c r="A103" s="48" t="s">
        <v>73</v>
      </c>
      <c r="B103" s="49">
        <v>914</v>
      </c>
      <c r="C103" s="52" t="s">
        <v>116</v>
      </c>
      <c r="D103" s="52" t="s">
        <v>118</v>
      </c>
      <c r="E103" s="52"/>
      <c r="F103" s="50"/>
      <c r="G103" s="53">
        <f>G104</f>
        <v>5532.2</v>
      </c>
    </row>
    <row r="104" spans="1:7" ht="22.5" x14ac:dyDescent="0.25">
      <c r="A104" s="48" t="s">
        <v>28</v>
      </c>
      <c r="B104" s="49">
        <v>914</v>
      </c>
      <c r="C104" s="52" t="s">
        <v>116</v>
      </c>
      <c r="D104" s="52" t="s">
        <v>118</v>
      </c>
      <c r="E104" s="52" t="s">
        <v>29</v>
      </c>
      <c r="F104" s="50"/>
      <c r="G104" s="53">
        <f>G105</f>
        <v>5532.2</v>
      </c>
    </row>
    <row r="105" spans="1:7" ht="15" x14ac:dyDescent="0.25">
      <c r="A105" s="48" t="s">
        <v>30</v>
      </c>
      <c r="B105" s="49">
        <v>914</v>
      </c>
      <c r="C105" s="52" t="s">
        <v>116</v>
      </c>
      <c r="D105" s="52" t="s">
        <v>118</v>
      </c>
      <c r="E105" s="52" t="s">
        <v>31</v>
      </c>
      <c r="F105" s="50"/>
      <c r="G105" s="53">
        <f>G106</f>
        <v>5532.2</v>
      </c>
    </row>
    <row r="106" spans="1:7" ht="15" x14ac:dyDescent="0.25">
      <c r="A106" s="48" t="s">
        <v>337</v>
      </c>
      <c r="B106" s="49">
        <v>914</v>
      </c>
      <c r="C106" s="52" t="s">
        <v>116</v>
      </c>
      <c r="D106" s="52" t="s">
        <v>118</v>
      </c>
      <c r="E106" s="52" t="s">
        <v>32</v>
      </c>
      <c r="F106" s="50"/>
      <c r="G106" s="53">
        <f>G107</f>
        <v>5532.2</v>
      </c>
    </row>
    <row r="107" spans="1:7" s="3" customFormat="1" ht="22.5" x14ac:dyDescent="0.25">
      <c r="A107" s="48" t="s">
        <v>360</v>
      </c>
      <c r="B107" s="49">
        <v>914</v>
      </c>
      <c r="C107" s="52" t="s">
        <v>116</v>
      </c>
      <c r="D107" s="52" t="s">
        <v>118</v>
      </c>
      <c r="E107" s="52" t="s">
        <v>314</v>
      </c>
      <c r="F107" s="50"/>
      <c r="G107" s="53">
        <f>G108</f>
        <v>5532.2</v>
      </c>
    </row>
    <row r="108" spans="1:7" s="3" customFormat="1" ht="15" x14ac:dyDescent="0.25">
      <c r="A108" s="37" t="s">
        <v>306</v>
      </c>
      <c r="B108" s="49">
        <v>914</v>
      </c>
      <c r="C108" s="52" t="s">
        <v>116</v>
      </c>
      <c r="D108" s="52" t="s">
        <v>118</v>
      </c>
      <c r="E108" s="52" t="s">
        <v>314</v>
      </c>
      <c r="F108" s="50">
        <v>200</v>
      </c>
      <c r="G108" s="53">
        <v>5532.2</v>
      </c>
    </row>
    <row r="109" spans="1:7" ht="15" x14ac:dyDescent="0.25">
      <c r="A109" s="48" t="s">
        <v>74</v>
      </c>
      <c r="B109" s="49" t="s">
        <v>160</v>
      </c>
      <c r="C109" s="50" t="s">
        <v>116</v>
      </c>
      <c r="D109" s="50" t="s">
        <v>162</v>
      </c>
      <c r="E109" s="62"/>
      <c r="F109" s="51"/>
      <c r="G109" s="60">
        <f>G110</f>
        <v>5936.9</v>
      </c>
    </row>
    <row r="110" spans="1:7" ht="22.5" x14ac:dyDescent="0.25">
      <c r="A110" s="63" t="s">
        <v>341</v>
      </c>
      <c r="B110" s="64" t="s">
        <v>160</v>
      </c>
      <c r="C110" s="65" t="s">
        <v>116</v>
      </c>
      <c r="D110" s="65" t="s">
        <v>162</v>
      </c>
      <c r="E110" s="66" t="s">
        <v>75</v>
      </c>
      <c r="F110" s="67"/>
      <c r="G110" s="68">
        <f>G112+G115</f>
        <v>5936.9</v>
      </c>
    </row>
    <row r="111" spans="1:7" ht="15" x14ac:dyDescent="0.25">
      <c r="A111" s="69" t="s">
        <v>76</v>
      </c>
      <c r="B111" s="64" t="s">
        <v>160</v>
      </c>
      <c r="C111" s="65" t="s">
        <v>116</v>
      </c>
      <c r="D111" s="65" t="s">
        <v>162</v>
      </c>
      <c r="E111" s="70" t="s">
        <v>77</v>
      </c>
      <c r="F111" s="71"/>
      <c r="G111" s="72">
        <f>G112</f>
        <v>2000</v>
      </c>
    </row>
    <row r="112" spans="1:7" ht="33.75" x14ac:dyDescent="0.25">
      <c r="A112" s="69" t="s">
        <v>342</v>
      </c>
      <c r="B112" s="73" t="s">
        <v>160</v>
      </c>
      <c r="C112" s="74" t="s">
        <v>116</v>
      </c>
      <c r="D112" s="74" t="s">
        <v>162</v>
      </c>
      <c r="E112" s="70" t="s">
        <v>78</v>
      </c>
      <c r="F112" s="71"/>
      <c r="G112" s="75">
        <f>G113</f>
        <v>2000</v>
      </c>
    </row>
    <row r="113" spans="1:7" s="9" customFormat="1" ht="33.75" x14ac:dyDescent="0.25">
      <c r="A113" s="76" t="s">
        <v>79</v>
      </c>
      <c r="B113" s="77" t="s">
        <v>160</v>
      </c>
      <c r="C113" s="78" t="s">
        <v>116</v>
      </c>
      <c r="D113" s="78" t="s">
        <v>162</v>
      </c>
      <c r="E113" s="61" t="s">
        <v>80</v>
      </c>
      <c r="F113" s="79"/>
      <c r="G113" s="60">
        <f>G114</f>
        <v>2000</v>
      </c>
    </row>
    <row r="114" spans="1:7" s="9" customFormat="1" ht="15" x14ac:dyDescent="0.25">
      <c r="A114" s="76" t="s">
        <v>307</v>
      </c>
      <c r="B114" s="77" t="s">
        <v>160</v>
      </c>
      <c r="C114" s="78" t="s">
        <v>116</v>
      </c>
      <c r="D114" s="78" t="s">
        <v>162</v>
      </c>
      <c r="E114" s="61" t="s">
        <v>80</v>
      </c>
      <c r="F114" s="78">
        <v>800</v>
      </c>
      <c r="G114" s="60">
        <v>2000</v>
      </c>
    </row>
    <row r="115" spans="1:7" s="9" customFormat="1" ht="15" x14ac:dyDescent="0.25">
      <c r="A115" s="76" t="s">
        <v>423</v>
      </c>
      <c r="B115" s="77" t="s">
        <v>160</v>
      </c>
      <c r="C115" s="78" t="s">
        <v>116</v>
      </c>
      <c r="D115" s="78" t="s">
        <v>162</v>
      </c>
      <c r="E115" s="61" t="s">
        <v>420</v>
      </c>
      <c r="F115" s="78"/>
      <c r="G115" s="60">
        <f>G116</f>
        <v>3936.9</v>
      </c>
    </row>
    <row r="116" spans="1:7" s="9" customFormat="1" ht="22.5" x14ac:dyDescent="0.25">
      <c r="A116" s="76" t="s">
        <v>424</v>
      </c>
      <c r="B116" s="77" t="s">
        <v>160</v>
      </c>
      <c r="C116" s="78" t="s">
        <v>116</v>
      </c>
      <c r="D116" s="78" t="s">
        <v>162</v>
      </c>
      <c r="E116" s="61" t="s">
        <v>421</v>
      </c>
      <c r="F116" s="78"/>
      <c r="G116" s="60">
        <f>G117</f>
        <v>3936.9</v>
      </c>
    </row>
    <row r="117" spans="1:7" s="9" customFormat="1" ht="33.75" x14ac:dyDescent="0.25">
      <c r="A117" s="76" t="s">
        <v>425</v>
      </c>
      <c r="B117" s="77" t="s">
        <v>160</v>
      </c>
      <c r="C117" s="78" t="s">
        <v>116</v>
      </c>
      <c r="D117" s="78" t="s">
        <v>162</v>
      </c>
      <c r="E117" s="61" t="s">
        <v>422</v>
      </c>
      <c r="F117" s="78"/>
      <c r="G117" s="60">
        <f>G118</f>
        <v>3936.9</v>
      </c>
    </row>
    <row r="118" spans="1:7" s="9" customFormat="1" ht="15" x14ac:dyDescent="0.25">
      <c r="A118" s="37" t="s">
        <v>306</v>
      </c>
      <c r="B118" s="77" t="s">
        <v>160</v>
      </c>
      <c r="C118" s="78" t="s">
        <v>116</v>
      </c>
      <c r="D118" s="78" t="s">
        <v>162</v>
      </c>
      <c r="E118" s="61" t="s">
        <v>422</v>
      </c>
      <c r="F118" s="78">
        <v>200</v>
      </c>
      <c r="G118" s="60">
        <v>3936.9</v>
      </c>
    </row>
    <row r="119" spans="1:7" s="9" customFormat="1" ht="15" x14ac:dyDescent="0.25">
      <c r="A119" s="37" t="s">
        <v>282</v>
      </c>
      <c r="B119" s="77" t="s">
        <v>160</v>
      </c>
      <c r="C119" s="52" t="s">
        <v>161</v>
      </c>
      <c r="D119" s="78"/>
      <c r="E119" s="61"/>
      <c r="F119" s="78"/>
      <c r="G119" s="60">
        <f t="shared" ref="G119:G128" si="0">G120</f>
        <v>11771.4</v>
      </c>
    </row>
    <row r="120" spans="1:7" s="9" customFormat="1" ht="15" x14ac:dyDescent="0.25">
      <c r="A120" s="37" t="s">
        <v>332</v>
      </c>
      <c r="B120" s="77" t="s">
        <v>160</v>
      </c>
      <c r="C120" s="52" t="s">
        <v>161</v>
      </c>
      <c r="D120" s="52" t="s">
        <v>139</v>
      </c>
      <c r="E120" s="61"/>
      <c r="F120" s="78"/>
      <c r="G120" s="60">
        <f t="shared" si="0"/>
        <v>11771.4</v>
      </c>
    </row>
    <row r="121" spans="1:7" s="9" customFormat="1" ht="22.5" x14ac:dyDescent="0.25">
      <c r="A121" s="80" t="s">
        <v>28</v>
      </c>
      <c r="B121" s="77" t="s">
        <v>160</v>
      </c>
      <c r="C121" s="52" t="s">
        <v>161</v>
      </c>
      <c r="D121" s="52" t="s">
        <v>139</v>
      </c>
      <c r="E121" s="61" t="s">
        <v>29</v>
      </c>
      <c r="F121" s="78"/>
      <c r="G121" s="60">
        <f>G126+G122</f>
        <v>11771.4</v>
      </c>
    </row>
    <row r="122" spans="1:7" s="9" customFormat="1" ht="15" x14ac:dyDescent="0.25">
      <c r="A122" s="80" t="s">
        <v>30</v>
      </c>
      <c r="B122" s="77" t="s">
        <v>160</v>
      </c>
      <c r="C122" s="52" t="s">
        <v>161</v>
      </c>
      <c r="D122" s="52" t="s">
        <v>139</v>
      </c>
      <c r="E122" s="61" t="s">
        <v>31</v>
      </c>
      <c r="F122" s="78"/>
      <c r="G122" s="60">
        <f>G123</f>
        <v>11655</v>
      </c>
    </row>
    <row r="123" spans="1:7" s="9" customFormat="1" ht="15" x14ac:dyDescent="0.25">
      <c r="A123" s="80" t="s">
        <v>337</v>
      </c>
      <c r="B123" s="77" t="s">
        <v>160</v>
      </c>
      <c r="C123" s="52" t="s">
        <v>161</v>
      </c>
      <c r="D123" s="52" t="s">
        <v>139</v>
      </c>
      <c r="E123" s="61" t="s">
        <v>32</v>
      </c>
      <c r="F123" s="78"/>
      <c r="G123" s="60">
        <f>G124</f>
        <v>11655</v>
      </c>
    </row>
    <row r="124" spans="1:7" s="9" customFormat="1" ht="22.5" x14ac:dyDescent="0.25">
      <c r="A124" s="80" t="s">
        <v>426</v>
      </c>
      <c r="B124" s="77" t="s">
        <v>160</v>
      </c>
      <c r="C124" s="52" t="s">
        <v>161</v>
      </c>
      <c r="D124" s="52" t="s">
        <v>139</v>
      </c>
      <c r="E124" s="61" t="s">
        <v>427</v>
      </c>
      <c r="F124" s="78"/>
      <c r="G124" s="60">
        <f>G125</f>
        <v>11655</v>
      </c>
    </row>
    <row r="125" spans="1:7" s="9" customFormat="1" ht="15" x14ac:dyDescent="0.25">
      <c r="A125" s="37" t="s">
        <v>306</v>
      </c>
      <c r="B125" s="77" t="s">
        <v>160</v>
      </c>
      <c r="C125" s="52" t="s">
        <v>161</v>
      </c>
      <c r="D125" s="52" t="s">
        <v>139</v>
      </c>
      <c r="E125" s="61" t="s">
        <v>427</v>
      </c>
      <c r="F125" s="78">
        <v>200</v>
      </c>
      <c r="G125" s="60">
        <v>11655</v>
      </c>
    </row>
    <row r="126" spans="1:7" s="9" customFormat="1" ht="15" x14ac:dyDescent="0.25">
      <c r="A126" s="48" t="s">
        <v>323</v>
      </c>
      <c r="B126" s="77" t="s">
        <v>160</v>
      </c>
      <c r="C126" s="52" t="s">
        <v>161</v>
      </c>
      <c r="D126" s="52" t="s">
        <v>139</v>
      </c>
      <c r="E126" s="61" t="s">
        <v>399</v>
      </c>
      <c r="F126" s="78"/>
      <c r="G126" s="60">
        <f t="shared" si="0"/>
        <v>116.4</v>
      </c>
    </row>
    <row r="127" spans="1:7" s="9" customFormat="1" ht="15" x14ac:dyDescent="0.25">
      <c r="A127" s="48" t="s">
        <v>324</v>
      </c>
      <c r="B127" s="77" t="s">
        <v>160</v>
      </c>
      <c r="C127" s="52" t="s">
        <v>161</v>
      </c>
      <c r="D127" s="52" t="s">
        <v>139</v>
      </c>
      <c r="E127" s="52" t="s">
        <v>398</v>
      </c>
      <c r="F127" s="78"/>
      <c r="G127" s="60">
        <f t="shared" si="0"/>
        <v>116.4</v>
      </c>
    </row>
    <row r="128" spans="1:7" s="9" customFormat="1" ht="22.5" x14ac:dyDescent="0.25">
      <c r="A128" s="48" t="s">
        <v>363</v>
      </c>
      <c r="B128" s="77" t="s">
        <v>160</v>
      </c>
      <c r="C128" s="52" t="s">
        <v>161</v>
      </c>
      <c r="D128" s="52" t="s">
        <v>139</v>
      </c>
      <c r="E128" s="52" t="s">
        <v>397</v>
      </c>
      <c r="F128" s="52"/>
      <c r="G128" s="53">
        <f t="shared" si="0"/>
        <v>116.4</v>
      </c>
    </row>
    <row r="129" spans="1:7" s="9" customFormat="1" ht="15" x14ac:dyDescent="0.25">
      <c r="A129" s="37" t="s">
        <v>306</v>
      </c>
      <c r="B129" s="77" t="s">
        <v>160</v>
      </c>
      <c r="C129" s="52" t="s">
        <v>161</v>
      </c>
      <c r="D129" s="52" t="s">
        <v>139</v>
      </c>
      <c r="E129" s="52" t="s">
        <v>397</v>
      </c>
      <c r="F129" s="52" t="s">
        <v>322</v>
      </c>
      <c r="G129" s="53">
        <v>116.4</v>
      </c>
    </row>
    <row r="130" spans="1:7" ht="15" x14ac:dyDescent="0.25">
      <c r="A130" s="48" t="s">
        <v>81</v>
      </c>
      <c r="B130" s="49" t="s">
        <v>160</v>
      </c>
      <c r="C130" s="50" t="s">
        <v>163</v>
      </c>
      <c r="D130" s="51"/>
      <c r="E130" s="52"/>
      <c r="F130" s="51"/>
      <c r="G130" s="53">
        <f>G131+G137+G151+G143</f>
        <v>8608.7999999999993</v>
      </c>
    </row>
    <row r="131" spans="1:7" ht="15" x14ac:dyDescent="0.25">
      <c r="A131" s="48" t="s">
        <v>82</v>
      </c>
      <c r="B131" s="49" t="s">
        <v>160</v>
      </c>
      <c r="C131" s="50" t="s">
        <v>163</v>
      </c>
      <c r="D131" s="50" t="s">
        <v>6</v>
      </c>
      <c r="E131" s="52"/>
      <c r="F131" s="51"/>
      <c r="G131" s="53">
        <f>G132</f>
        <v>5246.9</v>
      </c>
    </row>
    <row r="132" spans="1:7" ht="22.5" x14ac:dyDescent="0.25">
      <c r="A132" s="48" t="s">
        <v>83</v>
      </c>
      <c r="B132" s="49" t="s">
        <v>160</v>
      </c>
      <c r="C132" s="50" t="s">
        <v>163</v>
      </c>
      <c r="D132" s="50" t="s">
        <v>6</v>
      </c>
      <c r="E132" s="52" t="s">
        <v>8</v>
      </c>
      <c r="F132" s="51"/>
      <c r="G132" s="53">
        <f>G133</f>
        <v>5246.9</v>
      </c>
    </row>
    <row r="133" spans="1:7" ht="15" x14ac:dyDescent="0.25">
      <c r="A133" s="48" t="s">
        <v>20</v>
      </c>
      <c r="B133" s="49" t="s">
        <v>160</v>
      </c>
      <c r="C133" s="50" t="s">
        <v>163</v>
      </c>
      <c r="D133" s="50" t="s">
        <v>6</v>
      </c>
      <c r="E133" s="52" t="s">
        <v>36</v>
      </c>
      <c r="F133" s="51"/>
      <c r="G133" s="53">
        <f>G134</f>
        <v>5246.9</v>
      </c>
    </row>
    <row r="134" spans="1:7" ht="15" x14ac:dyDescent="0.25">
      <c r="A134" s="48" t="s">
        <v>84</v>
      </c>
      <c r="B134" s="49" t="s">
        <v>160</v>
      </c>
      <c r="C134" s="50" t="s">
        <v>163</v>
      </c>
      <c r="D134" s="50" t="s">
        <v>6</v>
      </c>
      <c r="E134" s="52" t="s">
        <v>85</v>
      </c>
      <c r="F134" s="51"/>
      <c r="G134" s="53">
        <f>G135</f>
        <v>5246.9</v>
      </c>
    </row>
    <row r="135" spans="1:7" ht="15" x14ac:dyDescent="0.25">
      <c r="A135" s="48" t="s">
        <v>86</v>
      </c>
      <c r="B135" s="49" t="s">
        <v>160</v>
      </c>
      <c r="C135" s="50" t="s">
        <v>163</v>
      </c>
      <c r="D135" s="50" t="s">
        <v>6</v>
      </c>
      <c r="E135" s="52" t="s">
        <v>87</v>
      </c>
      <c r="F135" s="51"/>
      <c r="G135" s="53">
        <f>G136</f>
        <v>5246.9</v>
      </c>
    </row>
    <row r="136" spans="1:7" ht="15" x14ac:dyDescent="0.25">
      <c r="A136" s="81" t="s">
        <v>308</v>
      </c>
      <c r="B136" s="49" t="s">
        <v>160</v>
      </c>
      <c r="C136" s="50" t="s">
        <v>163</v>
      </c>
      <c r="D136" s="50" t="s">
        <v>6</v>
      </c>
      <c r="E136" s="52" t="s">
        <v>87</v>
      </c>
      <c r="F136" s="50">
        <v>300</v>
      </c>
      <c r="G136" s="53">
        <v>5246.9</v>
      </c>
    </row>
    <row r="137" spans="1:7" ht="15" x14ac:dyDescent="0.25">
      <c r="A137" s="48" t="s">
        <v>88</v>
      </c>
      <c r="B137" s="49" t="s">
        <v>160</v>
      </c>
      <c r="C137" s="50" t="s">
        <v>163</v>
      </c>
      <c r="D137" s="50" t="s">
        <v>108</v>
      </c>
      <c r="E137" s="52"/>
      <c r="F137" s="51"/>
      <c r="G137" s="53">
        <f>G138</f>
        <v>429.4</v>
      </c>
    </row>
    <row r="138" spans="1:7" ht="22.5" x14ac:dyDescent="0.25">
      <c r="A138" s="48" t="s">
        <v>83</v>
      </c>
      <c r="B138" s="49" t="s">
        <v>160</v>
      </c>
      <c r="C138" s="50" t="s">
        <v>163</v>
      </c>
      <c r="D138" s="50" t="s">
        <v>108</v>
      </c>
      <c r="E138" s="52" t="s">
        <v>8</v>
      </c>
      <c r="F138" s="51"/>
      <c r="G138" s="53">
        <f>G139</f>
        <v>429.4</v>
      </c>
    </row>
    <row r="139" spans="1:7" ht="15" x14ac:dyDescent="0.25">
      <c r="A139" s="48" t="s">
        <v>20</v>
      </c>
      <c r="B139" s="49" t="s">
        <v>160</v>
      </c>
      <c r="C139" s="50" t="s">
        <v>163</v>
      </c>
      <c r="D139" s="50" t="s">
        <v>108</v>
      </c>
      <c r="E139" s="52" t="s">
        <v>36</v>
      </c>
      <c r="F139" s="51"/>
      <c r="G139" s="53">
        <f>G140</f>
        <v>429.4</v>
      </c>
    </row>
    <row r="140" spans="1:7" ht="15" x14ac:dyDescent="0.25">
      <c r="A140" s="48" t="s">
        <v>96</v>
      </c>
      <c r="B140" s="49" t="s">
        <v>160</v>
      </c>
      <c r="C140" s="50" t="s">
        <v>163</v>
      </c>
      <c r="D140" s="50" t="s">
        <v>108</v>
      </c>
      <c r="E140" s="52" t="s">
        <v>97</v>
      </c>
      <c r="F140" s="51"/>
      <c r="G140" s="53">
        <f>G141</f>
        <v>429.4</v>
      </c>
    </row>
    <row r="141" spans="1:7" ht="15" x14ac:dyDescent="0.25">
      <c r="A141" s="48" t="s">
        <v>343</v>
      </c>
      <c r="B141" s="49" t="s">
        <v>160</v>
      </c>
      <c r="C141" s="50" t="s">
        <v>163</v>
      </c>
      <c r="D141" s="50" t="s">
        <v>108</v>
      </c>
      <c r="E141" s="52" t="s">
        <v>98</v>
      </c>
      <c r="F141" s="51"/>
      <c r="G141" s="53">
        <f>G142</f>
        <v>429.4</v>
      </c>
    </row>
    <row r="142" spans="1:7" ht="15" x14ac:dyDescent="0.25">
      <c r="A142" s="37" t="s">
        <v>306</v>
      </c>
      <c r="B142" s="49" t="s">
        <v>160</v>
      </c>
      <c r="C142" s="50" t="s">
        <v>163</v>
      </c>
      <c r="D142" s="50" t="s">
        <v>108</v>
      </c>
      <c r="E142" s="52" t="s">
        <v>98</v>
      </c>
      <c r="F142" s="50">
        <v>200</v>
      </c>
      <c r="G142" s="53">
        <v>429.4</v>
      </c>
    </row>
    <row r="143" spans="1:7" ht="15" x14ac:dyDescent="0.25">
      <c r="A143" s="37" t="s">
        <v>231</v>
      </c>
      <c r="B143" s="82">
        <v>914</v>
      </c>
      <c r="C143" s="82">
        <v>10</v>
      </c>
      <c r="D143" s="83" t="s">
        <v>116</v>
      </c>
      <c r="E143" s="52"/>
      <c r="F143" s="50"/>
      <c r="G143" s="53">
        <f>G144</f>
        <v>2570.4</v>
      </c>
    </row>
    <row r="144" spans="1:7" ht="15" x14ac:dyDescent="0.25">
      <c r="A144" s="69" t="s">
        <v>89</v>
      </c>
      <c r="B144" s="82">
        <v>914</v>
      </c>
      <c r="C144" s="82">
        <v>10</v>
      </c>
      <c r="D144" s="83" t="s">
        <v>116</v>
      </c>
      <c r="E144" s="84" t="s">
        <v>90</v>
      </c>
      <c r="F144" s="74"/>
      <c r="G144" s="85">
        <f>G146</f>
        <v>2570.4</v>
      </c>
    </row>
    <row r="145" spans="1:7" ht="15" x14ac:dyDescent="0.25">
      <c r="A145" s="69" t="s">
        <v>91</v>
      </c>
      <c r="B145" s="82">
        <v>914</v>
      </c>
      <c r="C145" s="82">
        <v>10</v>
      </c>
      <c r="D145" s="83" t="s">
        <v>116</v>
      </c>
      <c r="E145" s="84" t="s">
        <v>56</v>
      </c>
      <c r="F145" s="74"/>
      <c r="G145" s="85">
        <f>G146</f>
        <v>2570.4</v>
      </c>
    </row>
    <row r="146" spans="1:7" ht="15" x14ac:dyDescent="0.25">
      <c r="A146" s="69" t="s">
        <v>92</v>
      </c>
      <c r="B146" s="82">
        <v>914</v>
      </c>
      <c r="C146" s="82">
        <v>10</v>
      </c>
      <c r="D146" s="83" t="s">
        <v>116</v>
      </c>
      <c r="E146" s="84" t="s">
        <v>93</v>
      </c>
      <c r="F146" s="74"/>
      <c r="G146" s="85">
        <f>G147+G149</f>
        <v>2570.4</v>
      </c>
    </row>
    <row r="147" spans="1:7" ht="15" x14ac:dyDescent="0.25">
      <c r="A147" s="86" t="s">
        <v>94</v>
      </c>
      <c r="B147" s="82">
        <v>914</v>
      </c>
      <c r="C147" s="82">
        <v>10</v>
      </c>
      <c r="D147" s="83" t="s">
        <v>116</v>
      </c>
      <c r="E147" s="84" t="s">
        <v>95</v>
      </c>
      <c r="F147" s="71"/>
      <c r="G147" s="85">
        <f>SUM(G148:G148)</f>
        <v>2268</v>
      </c>
    </row>
    <row r="148" spans="1:7" ht="15" x14ac:dyDescent="0.25">
      <c r="A148" s="69" t="s">
        <v>308</v>
      </c>
      <c r="B148" s="82">
        <v>914</v>
      </c>
      <c r="C148" s="82">
        <v>10</v>
      </c>
      <c r="D148" s="83" t="s">
        <v>116</v>
      </c>
      <c r="E148" s="84" t="s">
        <v>95</v>
      </c>
      <c r="F148" s="71">
        <v>300</v>
      </c>
      <c r="G148" s="53">
        <v>2268</v>
      </c>
    </row>
    <row r="149" spans="1:7" ht="15" x14ac:dyDescent="0.25">
      <c r="A149" s="86" t="s">
        <v>400</v>
      </c>
      <c r="B149" s="82">
        <v>914</v>
      </c>
      <c r="C149" s="82">
        <v>10</v>
      </c>
      <c r="D149" s="83" t="s">
        <v>116</v>
      </c>
      <c r="E149" s="84" t="s">
        <v>401</v>
      </c>
      <c r="F149" s="71"/>
      <c r="G149" s="53">
        <f>G150</f>
        <v>302.39999999999998</v>
      </c>
    </row>
    <row r="150" spans="1:7" ht="15" x14ac:dyDescent="0.25">
      <c r="A150" s="69" t="s">
        <v>308</v>
      </c>
      <c r="B150" s="82">
        <v>914</v>
      </c>
      <c r="C150" s="82">
        <v>10</v>
      </c>
      <c r="D150" s="83" t="s">
        <v>116</v>
      </c>
      <c r="E150" s="84" t="s">
        <v>401</v>
      </c>
      <c r="F150" s="71">
        <v>300</v>
      </c>
      <c r="G150" s="53">
        <v>302.39999999999998</v>
      </c>
    </row>
    <row r="151" spans="1:7" ht="15" x14ac:dyDescent="0.25">
      <c r="A151" s="48" t="s">
        <v>99</v>
      </c>
      <c r="B151" s="49" t="s">
        <v>160</v>
      </c>
      <c r="C151" s="50" t="s">
        <v>163</v>
      </c>
      <c r="D151" s="50" t="s">
        <v>13</v>
      </c>
      <c r="E151" s="52"/>
      <c r="F151" s="51"/>
      <c r="G151" s="53">
        <f>G152</f>
        <v>362.1</v>
      </c>
    </row>
    <row r="152" spans="1:7" ht="22.5" x14ac:dyDescent="0.25">
      <c r="A152" s="48" t="s">
        <v>83</v>
      </c>
      <c r="B152" s="49" t="s">
        <v>160</v>
      </c>
      <c r="C152" s="50" t="s">
        <v>163</v>
      </c>
      <c r="D152" s="50" t="s">
        <v>13</v>
      </c>
      <c r="E152" s="52" t="s">
        <v>8</v>
      </c>
      <c r="F152" s="51"/>
      <c r="G152" s="53">
        <f>G153</f>
        <v>362.1</v>
      </c>
    </row>
    <row r="153" spans="1:7" ht="15" x14ac:dyDescent="0.25">
      <c r="A153" s="48" t="s">
        <v>344</v>
      </c>
      <c r="B153" s="49" t="s">
        <v>160</v>
      </c>
      <c r="C153" s="50" t="s">
        <v>163</v>
      </c>
      <c r="D153" s="50" t="s">
        <v>13</v>
      </c>
      <c r="E153" s="52" t="s">
        <v>100</v>
      </c>
      <c r="F153" s="51"/>
      <c r="G153" s="53">
        <f>G154</f>
        <v>362.1</v>
      </c>
    </row>
    <row r="154" spans="1:7" ht="22.5" x14ac:dyDescent="0.25">
      <c r="A154" s="48" t="s">
        <v>345</v>
      </c>
      <c r="B154" s="49" t="s">
        <v>160</v>
      </c>
      <c r="C154" s="50" t="s">
        <v>163</v>
      </c>
      <c r="D154" s="50" t="s">
        <v>13</v>
      </c>
      <c r="E154" s="52" t="s">
        <v>101</v>
      </c>
      <c r="F154" s="51"/>
      <c r="G154" s="53">
        <f>G155</f>
        <v>362.1</v>
      </c>
    </row>
    <row r="155" spans="1:7" ht="15" x14ac:dyDescent="0.25">
      <c r="A155" s="48" t="s">
        <v>102</v>
      </c>
      <c r="B155" s="49" t="s">
        <v>160</v>
      </c>
      <c r="C155" s="50" t="s">
        <v>163</v>
      </c>
      <c r="D155" s="50" t="s">
        <v>13</v>
      </c>
      <c r="E155" s="52" t="s">
        <v>103</v>
      </c>
      <c r="F155" s="51"/>
      <c r="G155" s="53">
        <f>SUM(G156:G156)</f>
        <v>362.1</v>
      </c>
    </row>
    <row r="156" spans="1:7" ht="22.5" x14ac:dyDescent="0.25">
      <c r="A156" s="48" t="s">
        <v>309</v>
      </c>
      <c r="B156" s="49" t="s">
        <v>160</v>
      </c>
      <c r="C156" s="50" t="s">
        <v>163</v>
      </c>
      <c r="D156" s="50" t="s">
        <v>13</v>
      </c>
      <c r="E156" s="52" t="s">
        <v>103</v>
      </c>
      <c r="F156" s="50">
        <v>600</v>
      </c>
      <c r="G156" s="53">
        <v>362.1</v>
      </c>
    </row>
    <row r="157" spans="1:7" ht="21" x14ac:dyDescent="0.25">
      <c r="A157" s="32" t="s">
        <v>346</v>
      </c>
      <c r="B157" s="33" t="s">
        <v>104</v>
      </c>
      <c r="C157" s="34"/>
      <c r="D157" s="34"/>
      <c r="E157" s="35"/>
      <c r="F157" s="87"/>
      <c r="G157" s="88">
        <f>G158+G169</f>
        <v>75148.900000000009</v>
      </c>
    </row>
    <row r="158" spans="1:7" ht="15" x14ac:dyDescent="0.25">
      <c r="A158" s="37" t="s">
        <v>105</v>
      </c>
      <c r="B158" s="38" t="s">
        <v>104</v>
      </c>
      <c r="C158" s="39" t="s">
        <v>106</v>
      </c>
      <c r="D158" s="40"/>
      <c r="E158" s="41"/>
      <c r="F158" s="89"/>
      <c r="G158" s="90">
        <f>G159</f>
        <v>8320.7999999999993</v>
      </c>
    </row>
    <row r="159" spans="1:7" ht="15" x14ac:dyDescent="0.25">
      <c r="A159" s="37" t="s">
        <v>107</v>
      </c>
      <c r="B159" s="38" t="s">
        <v>104</v>
      </c>
      <c r="C159" s="39" t="s">
        <v>106</v>
      </c>
      <c r="D159" s="39" t="s">
        <v>108</v>
      </c>
      <c r="E159" s="41"/>
      <c r="F159" s="89"/>
      <c r="G159" s="90">
        <f>G160</f>
        <v>8320.7999999999993</v>
      </c>
    </row>
    <row r="160" spans="1:7" ht="22.5" x14ac:dyDescent="0.25">
      <c r="A160" s="37" t="s">
        <v>109</v>
      </c>
      <c r="B160" s="38" t="s">
        <v>104</v>
      </c>
      <c r="C160" s="39" t="s">
        <v>106</v>
      </c>
      <c r="D160" s="39" t="s">
        <v>108</v>
      </c>
      <c r="E160" s="41" t="s">
        <v>110</v>
      </c>
      <c r="F160" s="89"/>
      <c r="G160" s="90">
        <f>G161</f>
        <v>8320.7999999999993</v>
      </c>
    </row>
    <row r="161" spans="1:7" ht="22.5" x14ac:dyDescent="0.25">
      <c r="A161" s="37" t="s">
        <v>111</v>
      </c>
      <c r="B161" s="38" t="s">
        <v>104</v>
      </c>
      <c r="C161" s="39" t="s">
        <v>106</v>
      </c>
      <c r="D161" s="39" t="s">
        <v>108</v>
      </c>
      <c r="E161" s="41" t="s">
        <v>112</v>
      </c>
      <c r="F161" s="89"/>
      <c r="G161" s="90">
        <f>G162</f>
        <v>8320.7999999999993</v>
      </c>
    </row>
    <row r="162" spans="1:7" ht="15" x14ac:dyDescent="0.25">
      <c r="A162" s="37" t="s">
        <v>113</v>
      </c>
      <c r="B162" s="38" t="s">
        <v>104</v>
      </c>
      <c r="C162" s="39" t="s">
        <v>106</v>
      </c>
      <c r="D162" s="39" t="s">
        <v>108</v>
      </c>
      <c r="E162" s="41" t="s">
        <v>114</v>
      </c>
      <c r="F162" s="89"/>
      <c r="G162" s="90">
        <f>G163+G167</f>
        <v>8320.7999999999993</v>
      </c>
    </row>
    <row r="163" spans="1:7" ht="15" x14ac:dyDescent="0.25">
      <c r="A163" s="37" t="s">
        <v>47</v>
      </c>
      <c r="B163" s="38" t="s">
        <v>104</v>
      </c>
      <c r="C163" s="39" t="s">
        <v>106</v>
      </c>
      <c r="D163" s="39" t="s">
        <v>108</v>
      </c>
      <c r="E163" s="41" t="s">
        <v>115</v>
      </c>
      <c r="F163" s="89"/>
      <c r="G163" s="90">
        <f>SUM(G164:G166)</f>
        <v>8201.4</v>
      </c>
    </row>
    <row r="164" spans="1:7" ht="33.75" x14ac:dyDescent="0.25">
      <c r="A164" s="37" t="s">
        <v>305</v>
      </c>
      <c r="B164" s="38" t="s">
        <v>104</v>
      </c>
      <c r="C164" s="39" t="s">
        <v>106</v>
      </c>
      <c r="D164" s="39" t="s">
        <v>108</v>
      </c>
      <c r="E164" s="41" t="s">
        <v>115</v>
      </c>
      <c r="F164" s="91">
        <v>100</v>
      </c>
      <c r="G164" s="90">
        <v>7182.5</v>
      </c>
    </row>
    <row r="165" spans="1:7" ht="15" x14ac:dyDescent="0.25">
      <c r="A165" s="37" t="s">
        <v>306</v>
      </c>
      <c r="B165" s="38" t="s">
        <v>104</v>
      </c>
      <c r="C165" s="39" t="s">
        <v>106</v>
      </c>
      <c r="D165" s="39" t="s">
        <v>108</v>
      </c>
      <c r="E165" s="41" t="s">
        <v>115</v>
      </c>
      <c r="F165" s="91">
        <v>200</v>
      </c>
      <c r="G165" s="90">
        <v>1001</v>
      </c>
    </row>
    <row r="166" spans="1:7" ht="15" x14ac:dyDescent="0.25">
      <c r="A166" s="37" t="s">
        <v>307</v>
      </c>
      <c r="B166" s="38" t="s">
        <v>104</v>
      </c>
      <c r="C166" s="39" t="s">
        <v>106</v>
      </c>
      <c r="D166" s="39" t="s">
        <v>108</v>
      </c>
      <c r="E166" s="41" t="s">
        <v>115</v>
      </c>
      <c r="F166" s="91">
        <v>800</v>
      </c>
      <c r="G166" s="90">
        <v>17.899999999999999</v>
      </c>
    </row>
    <row r="167" spans="1:7" ht="22.5" x14ac:dyDescent="0.25">
      <c r="A167" s="37" t="s">
        <v>462</v>
      </c>
      <c r="B167" s="38" t="s">
        <v>104</v>
      </c>
      <c r="C167" s="39" t="s">
        <v>106</v>
      </c>
      <c r="D167" s="39" t="s">
        <v>108</v>
      </c>
      <c r="E167" s="41" t="s">
        <v>461</v>
      </c>
      <c r="F167" s="89"/>
      <c r="G167" s="90">
        <f>SUM(G168:G168)</f>
        <v>119.4</v>
      </c>
    </row>
    <row r="168" spans="1:7" ht="33.75" x14ac:dyDescent="0.25">
      <c r="A168" s="37" t="s">
        <v>305</v>
      </c>
      <c r="B168" s="38" t="s">
        <v>104</v>
      </c>
      <c r="C168" s="39" t="s">
        <v>106</v>
      </c>
      <c r="D168" s="39" t="s">
        <v>108</v>
      </c>
      <c r="E168" s="41" t="s">
        <v>461</v>
      </c>
      <c r="F168" s="91">
        <v>100</v>
      </c>
      <c r="G168" s="90">
        <v>119.4</v>
      </c>
    </row>
    <row r="169" spans="1:7" ht="15" x14ac:dyDescent="0.25">
      <c r="A169" s="37" t="s">
        <v>117</v>
      </c>
      <c r="B169" s="38" t="s">
        <v>104</v>
      </c>
      <c r="C169" s="39" t="s">
        <v>118</v>
      </c>
      <c r="D169" s="40"/>
      <c r="E169" s="41"/>
      <c r="F169" s="89"/>
      <c r="G169" s="90">
        <f>G170+G205</f>
        <v>66828.100000000006</v>
      </c>
    </row>
    <row r="170" spans="1:7" ht="15" x14ac:dyDescent="0.25">
      <c r="A170" s="37" t="s">
        <v>119</v>
      </c>
      <c r="B170" s="38" t="s">
        <v>104</v>
      </c>
      <c r="C170" s="39" t="s">
        <v>118</v>
      </c>
      <c r="D170" s="39" t="s">
        <v>6</v>
      </c>
      <c r="E170" s="41"/>
      <c r="F170" s="89"/>
      <c r="G170" s="90">
        <f>G171</f>
        <v>54839.30000000001</v>
      </c>
    </row>
    <row r="171" spans="1:7" ht="22.5" x14ac:dyDescent="0.25">
      <c r="A171" s="37" t="s">
        <v>109</v>
      </c>
      <c r="B171" s="38" t="s">
        <v>104</v>
      </c>
      <c r="C171" s="39" t="s">
        <v>118</v>
      </c>
      <c r="D171" s="39" t="s">
        <v>6</v>
      </c>
      <c r="E171" s="41" t="s">
        <v>110</v>
      </c>
      <c r="F171" s="89"/>
      <c r="G171" s="90">
        <f>G172+G183+G197</f>
        <v>54839.30000000001</v>
      </c>
    </row>
    <row r="172" spans="1:7" ht="22.5" x14ac:dyDescent="0.25">
      <c r="A172" s="37" t="s">
        <v>120</v>
      </c>
      <c r="B172" s="38" t="s">
        <v>104</v>
      </c>
      <c r="C172" s="39" t="s">
        <v>118</v>
      </c>
      <c r="D172" s="39" t="s">
        <v>6</v>
      </c>
      <c r="E172" s="41" t="s">
        <v>121</v>
      </c>
      <c r="F172" s="89"/>
      <c r="G172" s="90">
        <f>G173+G180</f>
        <v>43243.600000000006</v>
      </c>
    </row>
    <row r="173" spans="1:7" ht="22.5" x14ac:dyDescent="0.25">
      <c r="A173" s="37" t="s">
        <v>122</v>
      </c>
      <c r="B173" s="38" t="s">
        <v>104</v>
      </c>
      <c r="C173" s="39" t="s">
        <v>118</v>
      </c>
      <c r="D173" s="39" t="s">
        <v>6</v>
      </c>
      <c r="E173" s="41" t="s">
        <v>123</v>
      </c>
      <c r="F173" s="89"/>
      <c r="G173" s="90">
        <f>G174+G176+G178</f>
        <v>21628.300000000003</v>
      </c>
    </row>
    <row r="174" spans="1:7" ht="15" x14ac:dyDescent="0.25">
      <c r="A174" s="37" t="s">
        <v>47</v>
      </c>
      <c r="B174" s="38" t="s">
        <v>104</v>
      </c>
      <c r="C174" s="39" t="s">
        <v>118</v>
      </c>
      <c r="D174" s="39" t="s">
        <v>6</v>
      </c>
      <c r="E174" s="41" t="s">
        <v>124</v>
      </c>
      <c r="F174" s="89"/>
      <c r="G174" s="90">
        <f>SUM(G175:G175)</f>
        <v>21433.4</v>
      </c>
    </row>
    <row r="175" spans="1:7" ht="22.5" x14ac:dyDescent="0.25">
      <c r="A175" s="37" t="s">
        <v>327</v>
      </c>
      <c r="B175" s="38" t="s">
        <v>104</v>
      </c>
      <c r="C175" s="39" t="s">
        <v>118</v>
      </c>
      <c r="D175" s="39" t="s">
        <v>6</v>
      </c>
      <c r="E175" s="41" t="s">
        <v>124</v>
      </c>
      <c r="F175" s="91">
        <v>600</v>
      </c>
      <c r="G175" s="90">
        <v>21433.4</v>
      </c>
    </row>
    <row r="176" spans="1:7" ht="22.5" x14ac:dyDescent="0.25">
      <c r="A176" s="37" t="s">
        <v>410</v>
      </c>
      <c r="B176" s="38" t="s">
        <v>104</v>
      </c>
      <c r="C176" s="39" t="s">
        <v>118</v>
      </c>
      <c r="D176" s="39" t="s">
        <v>6</v>
      </c>
      <c r="E176" s="41" t="s">
        <v>460</v>
      </c>
      <c r="F176" s="89"/>
      <c r="G176" s="90">
        <f>G177</f>
        <v>136</v>
      </c>
    </row>
    <row r="177" spans="1:7" ht="22.5" x14ac:dyDescent="0.25">
      <c r="A177" s="37" t="s">
        <v>327</v>
      </c>
      <c r="B177" s="38" t="s">
        <v>104</v>
      </c>
      <c r="C177" s="39" t="s">
        <v>118</v>
      </c>
      <c r="D177" s="39" t="s">
        <v>6</v>
      </c>
      <c r="E177" s="41" t="s">
        <v>460</v>
      </c>
      <c r="F177" s="91">
        <v>600</v>
      </c>
      <c r="G177" s="90">
        <v>136</v>
      </c>
    </row>
    <row r="178" spans="1:7" ht="15" x14ac:dyDescent="0.25">
      <c r="A178" s="37" t="s">
        <v>407</v>
      </c>
      <c r="B178" s="38" t="s">
        <v>104</v>
      </c>
      <c r="C178" s="39" t="s">
        <v>118</v>
      </c>
      <c r="D178" s="39" t="s">
        <v>6</v>
      </c>
      <c r="E178" s="41" t="s">
        <v>408</v>
      </c>
      <c r="F178" s="91"/>
      <c r="G178" s="90">
        <f>G179</f>
        <v>58.9</v>
      </c>
    </row>
    <row r="179" spans="1:7" ht="22.5" x14ac:dyDescent="0.25">
      <c r="A179" s="37" t="s">
        <v>327</v>
      </c>
      <c r="B179" s="38" t="s">
        <v>104</v>
      </c>
      <c r="C179" s="39" t="s">
        <v>118</v>
      </c>
      <c r="D179" s="39" t="s">
        <v>6</v>
      </c>
      <c r="E179" s="41" t="s">
        <v>408</v>
      </c>
      <c r="F179" s="91">
        <v>600</v>
      </c>
      <c r="G179" s="90">
        <v>58.9</v>
      </c>
    </row>
    <row r="180" spans="1:7" ht="15" x14ac:dyDescent="0.25">
      <c r="A180" s="37" t="s">
        <v>126</v>
      </c>
      <c r="B180" s="38" t="s">
        <v>104</v>
      </c>
      <c r="C180" s="39" t="s">
        <v>118</v>
      </c>
      <c r="D180" s="39" t="s">
        <v>6</v>
      </c>
      <c r="E180" s="41" t="s">
        <v>127</v>
      </c>
      <c r="F180" s="89"/>
      <c r="G180" s="90">
        <f>G181</f>
        <v>21615.3</v>
      </c>
    </row>
    <row r="181" spans="1:7" ht="22.5" x14ac:dyDescent="0.25">
      <c r="A181" s="37" t="s">
        <v>128</v>
      </c>
      <c r="B181" s="38" t="s">
        <v>104</v>
      </c>
      <c r="C181" s="39" t="s">
        <v>118</v>
      </c>
      <c r="D181" s="39" t="s">
        <v>6</v>
      </c>
      <c r="E181" s="41" t="s">
        <v>129</v>
      </c>
      <c r="F181" s="89"/>
      <c r="G181" s="90">
        <f>SUM(G182:G182)</f>
        <v>21615.3</v>
      </c>
    </row>
    <row r="182" spans="1:7" ht="22.5" x14ac:dyDescent="0.25">
      <c r="A182" s="37" t="s">
        <v>327</v>
      </c>
      <c r="B182" s="38" t="s">
        <v>104</v>
      </c>
      <c r="C182" s="39" t="s">
        <v>118</v>
      </c>
      <c r="D182" s="39" t="s">
        <v>6</v>
      </c>
      <c r="E182" s="41" t="s">
        <v>129</v>
      </c>
      <c r="F182" s="91">
        <v>600</v>
      </c>
      <c r="G182" s="90">
        <v>21615.3</v>
      </c>
    </row>
    <row r="183" spans="1:7" ht="22.5" x14ac:dyDescent="0.25">
      <c r="A183" s="37" t="s">
        <v>130</v>
      </c>
      <c r="B183" s="38" t="s">
        <v>104</v>
      </c>
      <c r="C183" s="39" t="s">
        <v>118</v>
      </c>
      <c r="D183" s="39" t="s">
        <v>6</v>
      </c>
      <c r="E183" s="41" t="s">
        <v>131</v>
      </c>
      <c r="F183" s="89"/>
      <c r="G183" s="90">
        <f>G184</f>
        <v>10025.299999999999</v>
      </c>
    </row>
    <row r="184" spans="1:7" ht="15" x14ac:dyDescent="0.25">
      <c r="A184" s="37" t="s">
        <v>132</v>
      </c>
      <c r="B184" s="38" t="s">
        <v>104</v>
      </c>
      <c r="C184" s="39" t="s">
        <v>118</v>
      </c>
      <c r="D184" s="39" t="s">
        <v>6</v>
      </c>
      <c r="E184" s="41" t="s">
        <v>133</v>
      </c>
      <c r="F184" s="89"/>
      <c r="G184" s="90">
        <f>G185+G195+G193+G189+G191</f>
        <v>10025.299999999999</v>
      </c>
    </row>
    <row r="185" spans="1:7" ht="15" x14ac:dyDescent="0.25">
      <c r="A185" s="37" t="s">
        <v>47</v>
      </c>
      <c r="B185" s="38" t="s">
        <v>104</v>
      </c>
      <c r="C185" s="39" t="s">
        <v>118</v>
      </c>
      <c r="D185" s="39" t="s">
        <v>6</v>
      </c>
      <c r="E185" s="41" t="s">
        <v>134</v>
      </c>
      <c r="F185" s="89"/>
      <c r="G185" s="90">
        <f>SUM(G186:G188)</f>
        <v>9532.5</v>
      </c>
    </row>
    <row r="186" spans="1:7" ht="33.75" x14ac:dyDescent="0.25">
      <c r="A186" s="37" t="s">
        <v>305</v>
      </c>
      <c r="B186" s="38" t="s">
        <v>104</v>
      </c>
      <c r="C186" s="39" t="s">
        <v>118</v>
      </c>
      <c r="D186" s="39" t="s">
        <v>6</v>
      </c>
      <c r="E186" s="41" t="s">
        <v>134</v>
      </c>
      <c r="F186" s="91">
        <v>100</v>
      </c>
      <c r="G186" s="90">
        <v>8610.7000000000007</v>
      </c>
    </row>
    <row r="187" spans="1:7" ht="15" x14ac:dyDescent="0.25">
      <c r="A187" s="37" t="s">
        <v>306</v>
      </c>
      <c r="B187" s="38" t="s">
        <v>104</v>
      </c>
      <c r="C187" s="39" t="s">
        <v>118</v>
      </c>
      <c r="D187" s="39" t="s">
        <v>6</v>
      </c>
      <c r="E187" s="41" t="s">
        <v>134</v>
      </c>
      <c r="F187" s="91">
        <v>200</v>
      </c>
      <c r="G187" s="90">
        <v>921.8</v>
      </c>
    </row>
    <row r="188" spans="1:7" ht="15" x14ac:dyDescent="0.25">
      <c r="A188" s="37" t="s">
        <v>307</v>
      </c>
      <c r="B188" s="38" t="s">
        <v>104</v>
      </c>
      <c r="C188" s="39" t="s">
        <v>118</v>
      </c>
      <c r="D188" s="39" t="s">
        <v>6</v>
      </c>
      <c r="E188" s="41" t="s">
        <v>134</v>
      </c>
      <c r="F188" s="91">
        <v>800</v>
      </c>
      <c r="G188" s="90">
        <v>0</v>
      </c>
    </row>
    <row r="189" spans="1:7" ht="22.5" x14ac:dyDescent="0.25">
      <c r="A189" s="37" t="s">
        <v>410</v>
      </c>
      <c r="B189" s="38" t="s">
        <v>104</v>
      </c>
      <c r="C189" s="39" t="s">
        <v>118</v>
      </c>
      <c r="D189" s="39" t="s">
        <v>6</v>
      </c>
      <c r="E189" s="41" t="s">
        <v>409</v>
      </c>
      <c r="F189" s="91"/>
      <c r="G189" s="90">
        <f>G190</f>
        <v>138</v>
      </c>
    </row>
    <row r="190" spans="1:7" ht="15" x14ac:dyDescent="0.25">
      <c r="A190" s="37" t="s">
        <v>306</v>
      </c>
      <c r="B190" s="38" t="s">
        <v>104</v>
      </c>
      <c r="C190" s="39" t="s">
        <v>118</v>
      </c>
      <c r="D190" s="39" t="s">
        <v>6</v>
      </c>
      <c r="E190" s="41" t="s">
        <v>409</v>
      </c>
      <c r="F190" s="91">
        <v>200</v>
      </c>
      <c r="G190" s="90">
        <v>138</v>
      </c>
    </row>
    <row r="191" spans="1:7" ht="45" x14ac:dyDescent="0.25">
      <c r="A191" s="37" t="s">
        <v>464</v>
      </c>
      <c r="B191" s="38" t="s">
        <v>104</v>
      </c>
      <c r="C191" s="39" t="s">
        <v>118</v>
      </c>
      <c r="D191" s="39" t="s">
        <v>6</v>
      </c>
      <c r="E191" s="41" t="s">
        <v>463</v>
      </c>
      <c r="F191" s="91"/>
      <c r="G191" s="90">
        <f>G192</f>
        <v>189.4</v>
      </c>
    </row>
    <row r="192" spans="1:7" ht="33.75" x14ac:dyDescent="0.25">
      <c r="A192" s="37" t="s">
        <v>305</v>
      </c>
      <c r="B192" s="38" t="s">
        <v>104</v>
      </c>
      <c r="C192" s="39" t="s">
        <v>118</v>
      </c>
      <c r="D192" s="39" t="s">
        <v>6</v>
      </c>
      <c r="E192" s="41" t="s">
        <v>463</v>
      </c>
      <c r="F192" s="91">
        <v>100</v>
      </c>
      <c r="G192" s="90">
        <v>189.4</v>
      </c>
    </row>
    <row r="193" spans="1:7" ht="15" x14ac:dyDescent="0.25">
      <c r="A193" s="37" t="s">
        <v>135</v>
      </c>
      <c r="B193" s="38" t="s">
        <v>104</v>
      </c>
      <c r="C193" s="39" t="s">
        <v>118</v>
      </c>
      <c r="D193" s="39" t="s">
        <v>6</v>
      </c>
      <c r="E193" s="41" t="s">
        <v>136</v>
      </c>
      <c r="F193" s="91"/>
      <c r="G193" s="90">
        <f>G194</f>
        <v>100</v>
      </c>
    </row>
    <row r="194" spans="1:7" ht="15" x14ac:dyDescent="0.25">
      <c r="A194" s="37" t="s">
        <v>306</v>
      </c>
      <c r="B194" s="38" t="s">
        <v>104</v>
      </c>
      <c r="C194" s="39" t="s">
        <v>118</v>
      </c>
      <c r="D194" s="39" t="s">
        <v>6</v>
      </c>
      <c r="E194" s="41" t="s">
        <v>136</v>
      </c>
      <c r="F194" s="91">
        <v>200</v>
      </c>
      <c r="G194" s="90">
        <v>100</v>
      </c>
    </row>
    <row r="195" spans="1:7" ht="15" x14ac:dyDescent="0.25">
      <c r="A195" s="37" t="s">
        <v>137</v>
      </c>
      <c r="B195" s="38" t="s">
        <v>104</v>
      </c>
      <c r="C195" s="39" t="s">
        <v>118</v>
      </c>
      <c r="D195" s="39" t="s">
        <v>6</v>
      </c>
      <c r="E195" s="41" t="s">
        <v>138</v>
      </c>
      <c r="F195" s="89"/>
      <c r="G195" s="90">
        <f>SUM(G196:G196)</f>
        <v>65.400000000000006</v>
      </c>
    </row>
    <row r="196" spans="1:7" ht="15" x14ac:dyDescent="0.25">
      <c r="A196" s="37" t="s">
        <v>306</v>
      </c>
      <c r="B196" s="38" t="s">
        <v>104</v>
      </c>
      <c r="C196" s="39" t="s">
        <v>118</v>
      </c>
      <c r="D196" s="39" t="s">
        <v>6</v>
      </c>
      <c r="E196" s="41" t="s">
        <v>138</v>
      </c>
      <c r="F196" s="91">
        <v>200</v>
      </c>
      <c r="G196" s="90">
        <v>65.400000000000006</v>
      </c>
    </row>
    <row r="197" spans="1:7" ht="15" x14ac:dyDescent="0.25">
      <c r="A197" s="37" t="s">
        <v>140</v>
      </c>
      <c r="B197" s="38" t="s">
        <v>104</v>
      </c>
      <c r="C197" s="39" t="s">
        <v>118</v>
      </c>
      <c r="D197" s="39" t="s">
        <v>6</v>
      </c>
      <c r="E197" s="41" t="s">
        <v>141</v>
      </c>
      <c r="F197" s="89"/>
      <c r="G197" s="90">
        <f>G198</f>
        <v>1570.3999999999999</v>
      </c>
    </row>
    <row r="198" spans="1:7" ht="15" x14ac:dyDescent="0.25">
      <c r="A198" s="37" t="s">
        <v>142</v>
      </c>
      <c r="B198" s="38" t="s">
        <v>104</v>
      </c>
      <c r="C198" s="39" t="s">
        <v>118</v>
      </c>
      <c r="D198" s="39" t="s">
        <v>6</v>
      </c>
      <c r="E198" s="41" t="s">
        <v>143</v>
      </c>
      <c r="F198" s="89"/>
      <c r="G198" s="90">
        <f>G199+G203</f>
        <v>1570.3999999999999</v>
      </c>
    </row>
    <row r="199" spans="1:7" ht="15" x14ac:dyDescent="0.25">
      <c r="A199" s="37" t="s">
        <v>47</v>
      </c>
      <c r="B199" s="38" t="s">
        <v>104</v>
      </c>
      <c r="C199" s="39" t="s">
        <v>118</v>
      </c>
      <c r="D199" s="39" t="s">
        <v>6</v>
      </c>
      <c r="E199" s="41" t="s">
        <v>144</v>
      </c>
      <c r="F199" s="89"/>
      <c r="G199" s="90">
        <f>SUM(G200:G202)</f>
        <v>1373.8999999999999</v>
      </c>
    </row>
    <row r="200" spans="1:7" ht="33.75" x14ac:dyDescent="0.25">
      <c r="A200" s="37" t="s">
        <v>305</v>
      </c>
      <c r="B200" s="38" t="s">
        <v>104</v>
      </c>
      <c r="C200" s="39" t="s">
        <v>118</v>
      </c>
      <c r="D200" s="39" t="s">
        <v>6</v>
      </c>
      <c r="E200" s="41" t="s">
        <v>144</v>
      </c>
      <c r="F200" s="91">
        <v>100</v>
      </c>
      <c r="G200" s="90">
        <v>1162.0999999999999</v>
      </c>
    </row>
    <row r="201" spans="1:7" ht="15" x14ac:dyDescent="0.25">
      <c r="A201" s="37" t="s">
        <v>306</v>
      </c>
      <c r="B201" s="38" t="s">
        <v>104</v>
      </c>
      <c r="C201" s="39" t="s">
        <v>118</v>
      </c>
      <c r="D201" s="39" t="s">
        <v>6</v>
      </c>
      <c r="E201" s="41" t="s">
        <v>144</v>
      </c>
      <c r="F201" s="91">
        <v>200</v>
      </c>
      <c r="G201" s="90">
        <v>211.8</v>
      </c>
    </row>
    <row r="202" spans="1:7" ht="15" x14ac:dyDescent="0.25">
      <c r="A202" s="37" t="s">
        <v>307</v>
      </c>
      <c r="B202" s="38" t="s">
        <v>104</v>
      </c>
      <c r="C202" s="39" t="s">
        <v>118</v>
      </c>
      <c r="D202" s="39" t="s">
        <v>6</v>
      </c>
      <c r="E202" s="41" t="s">
        <v>144</v>
      </c>
      <c r="F202" s="91">
        <v>800</v>
      </c>
      <c r="G202" s="90">
        <v>0</v>
      </c>
    </row>
    <row r="203" spans="1:7" ht="22.5" x14ac:dyDescent="0.25">
      <c r="A203" s="37" t="s">
        <v>410</v>
      </c>
      <c r="B203" s="38" t="s">
        <v>104</v>
      </c>
      <c r="C203" s="39" t="s">
        <v>118</v>
      </c>
      <c r="D203" s="39" t="s">
        <v>6</v>
      </c>
      <c r="E203" s="41" t="s">
        <v>411</v>
      </c>
      <c r="F203" s="91"/>
      <c r="G203" s="90">
        <f>G204</f>
        <v>196.5</v>
      </c>
    </row>
    <row r="204" spans="1:7" ht="15" x14ac:dyDescent="0.25">
      <c r="A204" s="37" t="s">
        <v>306</v>
      </c>
      <c r="B204" s="38" t="s">
        <v>104</v>
      </c>
      <c r="C204" s="39" t="s">
        <v>118</v>
      </c>
      <c r="D204" s="39" t="s">
        <v>6</v>
      </c>
      <c r="E204" s="41" t="s">
        <v>411</v>
      </c>
      <c r="F204" s="91">
        <v>200</v>
      </c>
      <c r="G204" s="90">
        <v>196.5</v>
      </c>
    </row>
    <row r="205" spans="1:7" ht="15" x14ac:dyDescent="0.25">
      <c r="A205" s="37" t="s">
        <v>145</v>
      </c>
      <c r="B205" s="38" t="s">
        <v>104</v>
      </c>
      <c r="C205" s="39" t="s">
        <v>118</v>
      </c>
      <c r="D205" s="39" t="s">
        <v>116</v>
      </c>
      <c r="E205" s="41"/>
      <c r="F205" s="89"/>
      <c r="G205" s="90">
        <f>G206</f>
        <v>11988.8</v>
      </c>
    </row>
    <row r="206" spans="1:7" ht="22.5" x14ac:dyDescent="0.25">
      <c r="A206" s="37" t="s">
        <v>146</v>
      </c>
      <c r="B206" s="38" t="s">
        <v>104</v>
      </c>
      <c r="C206" s="39" t="s">
        <v>118</v>
      </c>
      <c r="D206" s="39" t="s">
        <v>116</v>
      </c>
      <c r="E206" s="41" t="s">
        <v>110</v>
      </c>
      <c r="F206" s="89"/>
      <c r="G206" s="90">
        <f>G207</f>
        <v>11988.8</v>
      </c>
    </row>
    <row r="207" spans="1:7" ht="15" x14ac:dyDescent="0.25">
      <c r="A207" s="37" t="s">
        <v>147</v>
      </c>
      <c r="B207" s="38" t="s">
        <v>104</v>
      </c>
      <c r="C207" s="39" t="s">
        <v>118</v>
      </c>
      <c r="D207" s="39" t="s">
        <v>116</v>
      </c>
      <c r="E207" s="41" t="s">
        <v>148</v>
      </c>
      <c r="F207" s="89"/>
      <c r="G207" s="90">
        <f>G208+G215+G220+G224</f>
        <v>11988.8</v>
      </c>
    </row>
    <row r="208" spans="1:7" ht="22.5" x14ac:dyDescent="0.25">
      <c r="A208" s="37" t="s">
        <v>149</v>
      </c>
      <c r="B208" s="38" t="s">
        <v>104</v>
      </c>
      <c r="C208" s="39" t="s">
        <v>118</v>
      </c>
      <c r="D208" s="39" t="s">
        <v>116</v>
      </c>
      <c r="E208" s="41" t="s">
        <v>150</v>
      </c>
      <c r="F208" s="89"/>
      <c r="G208" s="90">
        <f>G211+G209</f>
        <v>1160.3999999999999</v>
      </c>
    </row>
    <row r="209" spans="1:7" ht="22.5" x14ac:dyDescent="0.25">
      <c r="A209" s="37" t="s">
        <v>449</v>
      </c>
      <c r="B209" s="38" t="s">
        <v>104</v>
      </c>
      <c r="C209" s="39" t="s">
        <v>118</v>
      </c>
      <c r="D209" s="39" t="s">
        <v>116</v>
      </c>
      <c r="E209" s="41" t="s">
        <v>451</v>
      </c>
      <c r="F209" s="89"/>
      <c r="G209" s="90">
        <f>G210</f>
        <v>26</v>
      </c>
    </row>
    <row r="210" spans="1:7" ht="33.75" x14ac:dyDescent="0.25">
      <c r="A210" s="37" t="s">
        <v>305</v>
      </c>
      <c r="B210" s="38" t="s">
        <v>104</v>
      </c>
      <c r="C210" s="39" t="s">
        <v>118</v>
      </c>
      <c r="D210" s="39" t="s">
        <v>116</v>
      </c>
      <c r="E210" s="41" t="s">
        <v>451</v>
      </c>
      <c r="F210" s="91">
        <v>100</v>
      </c>
      <c r="G210" s="90">
        <v>26</v>
      </c>
    </row>
    <row r="211" spans="1:7" ht="15" x14ac:dyDescent="0.25">
      <c r="A211" s="37" t="s">
        <v>25</v>
      </c>
      <c r="B211" s="38" t="s">
        <v>104</v>
      </c>
      <c r="C211" s="39" t="s">
        <v>118</v>
      </c>
      <c r="D211" s="39" t="s">
        <v>116</v>
      </c>
      <c r="E211" s="41" t="s">
        <v>151</v>
      </c>
      <c r="F211" s="89"/>
      <c r="G211" s="90">
        <f>SUM(G212:G214)</f>
        <v>1134.3999999999999</v>
      </c>
    </row>
    <row r="212" spans="1:7" ht="33.75" x14ac:dyDescent="0.25">
      <c r="A212" s="37" t="s">
        <v>305</v>
      </c>
      <c r="B212" s="38" t="s">
        <v>104</v>
      </c>
      <c r="C212" s="39" t="s">
        <v>118</v>
      </c>
      <c r="D212" s="39" t="s">
        <v>116</v>
      </c>
      <c r="E212" s="41" t="s">
        <v>151</v>
      </c>
      <c r="F212" s="91">
        <v>100</v>
      </c>
      <c r="G212" s="90">
        <v>1065.5999999999999</v>
      </c>
    </row>
    <row r="213" spans="1:7" ht="15" x14ac:dyDescent="0.25">
      <c r="A213" s="37" t="s">
        <v>306</v>
      </c>
      <c r="B213" s="38" t="s">
        <v>104</v>
      </c>
      <c r="C213" s="39" t="s">
        <v>118</v>
      </c>
      <c r="D213" s="39" t="s">
        <v>116</v>
      </c>
      <c r="E213" s="41" t="s">
        <v>151</v>
      </c>
      <c r="F213" s="91">
        <v>200</v>
      </c>
      <c r="G213" s="90">
        <v>68.7</v>
      </c>
    </row>
    <row r="214" spans="1:7" ht="15" x14ac:dyDescent="0.25">
      <c r="A214" s="37" t="s">
        <v>307</v>
      </c>
      <c r="B214" s="38" t="s">
        <v>104</v>
      </c>
      <c r="C214" s="39" t="s">
        <v>118</v>
      </c>
      <c r="D214" s="39" t="s">
        <v>116</v>
      </c>
      <c r="E214" s="41" t="s">
        <v>151</v>
      </c>
      <c r="F214" s="91">
        <v>800</v>
      </c>
      <c r="G214" s="90">
        <v>0.1</v>
      </c>
    </row>
    <row r="215" spans="1:7" ht="22.5" x14ac:dyDescent="0.25">
      <c r="A215" s="37" t="s">
        <v>152</v>
      </c>
      <c r="B215" s="38" t="s">
        <v>104</v>
      </c>
      <c r="C215" s="39" t="s">
        <v>118</v>
      </c>
      <c r="D215" s="39" t="s">
        <v>116</v>
      </c>
      <c r="E215" s="41" t="s">
        <v>153</v>
      </c>
      <c r="F215" s="89"/>
      <c r="G215" s="90">
        <f>G216</f>
        <v>2268.3000000000002</v>
      </c>
    </row>
    <row r="216" spans="1:7" ht="15" x14ac:dyDescent="0.25">
      <c r="A216" s="37" t="s">
        <v>47</v>
      </c>
      <c r="B216" s="38" t="s">
        <v>104</v>
      </c>
      <c r="C216" s="39" t="s">
        <v>118</v>
      </c>
      <c r="D216" s="39" t="s">
        <v>116</v>
      </c>
      <c r="E216" s="41" t="s">
        <v>154</v>
      </c>
      <c r="F216" s="89"/>
      <c r="G216" s="90">
        <f>SUM(G217:G219)</f>
        <v>2268.3000000000002</v>
      </c>
    </row>
    <row r="217" spans="1:7" ht="33.75" x14ac:dyDescent="0.25">
      <c r="A217" s="37" t="s">
        <v>305</v>
      </c>
      <c r="B217" s="38" t="s">
        <v>104</v>
      </c>
      <c r="C217" s="39" t="s">
        <v>118</v>
      </c>
      <c r="D217" s="39" t="s">
        <v>116</v>
      </c>
      <c r="E217" s="41" t="s">
        <v>154</v>
      </c>
      <c r="F217" s="91">
        <v>100</v>
      </c>
      <c r="G217" s="90">
        <v>2096.5</v>
      </c>
    </row>
    <row r="218" spans="1:7" ht="15" x14ac:dyDescent="0.25">
      <c r="A218" s="37" t="s">
        <v>306</v>
      </c>
      <c r="B218" s="38" t="s">
        <v>104</v>
      </c>
      <c r="C218" s="39" t="s">
        <v>118</v>
      </c>
      <c r="D218" s="39" t="s">
        <v>116</v>
      </c>
      <c r="E218" s="41" t="s">
        <v>154</v>
      </c>
      <c r="F218" s="91">
        <v>200</v>
      </c>
      <c r="G218" s="90">
        <v>171.8</v>
      </c>
    </row>
    <row r="219" spans="1:7" ht="15" x14ac:dyDescent="0.25">
      <c r="A219" s="37" t="s">
        <v>307</v>
      </c>
      <c r="B219" s="38" t="s">
        <v>104</v>
      </c>
      <c r="C219" s="39" t="s">
        <v>118</v>
      </c>
      <c r="D219" s="39" t="s">
        <v>116</v>
      </c>
      <c r="E219" s="41" t="s">
        <v>154</v>
      </c>
      <c r="F219" s="91">
        <v>800</v>
      </c>
      <c r="G219" s="90">
        <v>0</v>
      </c>
    </row>
    <row r="220" spans="1:7" ht="22.5" x14ac:dyDescent="0.25">
      <c r="A220" s="37" t="s">
        <v>155</v>
      </c>
      <c r="B220" s="38" t="s">
        <v>104</v>
      </c>
      <c r="C220" s="39" t="s">
        <v>118</v>
      </c>
      <c r="D220" s="39" t="s">
        <v>116</v>
      </c>
      <c r="E220" s="41" t="s">
        <v>156</v>
      </c>
      <c r="F220" s="89"/>
      <c r="G220" s="90">
        <f>G221</f>
        <v>3138.7</v>
      </c>
    </row>
    <row r="221" spans="1:7" ht="15" x14ac:dyDescent="0.25">
      <c r="A221" s="37" t="s">
        <v>47</v>
      </c>
      <c r="B221" s="38" t="s">
        <v>104</v>
      </c>
      <c r="C221" s="39" t="s">
        <v>118</v>
      </c>
      <c r="D221" s="39" t="s">
        <v>116</v>
      </c>
      <c r="E221" s="41" t="s">
        <v>157</v>
      </c>
      <c r="F221" s="89"/>
      <c r="G221" s="90">
        <f>SUM(G222:G223)</f>
        <v>3138.7</v>
      </c>
    </row>
    <row r="222" spans="1:7" ht="33.75" x14ac:dyDescent="0.25">
      <c r="A222" s="37" t="s">
        <v>305</v>
      </c>
      <c r="B222" s="38" t="s">
        <v>104</v>
      </c>
      <c r="C222" s="39" t="s">
        <v>118</v>
      </c>
      <c r="D222" s="39" t="s">
        <v>116</v>
      </c>
      <c r="E222" s="41" t="s">
        <v>157</v>
      </c>
      <c r="F222" s="91">
        <v>100</v>
      </c>
      <c r="G222" s="90">
        <v>3050.2</v>
      </c>
    </row>
    <row r="223" spans="1:7" ht="15" x14ac:dyDescent="0.25">
      <c r="A223" s="37" t="s">
        <v>306</v>
      </c>
      <c r="B223" s="38" t="s">
        <v>104</v>
      </c>
      <c r="C223" s="39" t="s">
        <v>118</v>
      </c>
      <c r="D223" s="39" t="s">
        <v>116</v>
      </c>
      <c r="E223" s="41" t="s">
        <v>157</v>
      </c>
      <c r="F223" s="91">
        <v>200</v>
      </c>
      <c r="G223" s="90">
        <v>88.5</v>
      </c>
    </row>
    <row r="224" spans="1:7" ht="15" x14ac:dyDescent="0.25">
      <c r="A224" s="37" t="s">
        <v>126</v>
      </c>
      <c r="B224" s="38" t="s">
        <v>104</v>
      </c>
      <c r="C224" s="39" t="s">
        <v>118</v>
      </c>
      <c r="D224" s="39" t="s">
        <v>116</v>
      </c>
      <c r="E224" s="41" t="s">
        <v>158</v>
      </c>
      <c r="F224" s="89"/>
      <c r="G224" s="90">
        <f>G225</f>
        <v>5421.4</v>
      </c>
    </row>
    <row r="225" spans="1:7" ht="22.5" x14ac:dyDescent="0.25">
      <c r="A225" s="37" t="s">
        <v>128</v>
      </c>
      <c r="B225" s="38" t="s">
        <v>104</v>
      </c>
      <c r="C225" s="39" t="s">
        <v>118</v>
      </c>
      <c r="D225" s="39" t="s">
        <v>116</v>
      </c>
      <c r="E225" s="41" t="s">
        <v>159</v>
      </c>
      <c r="F225" s="89"/>
      <c r="G225" s="90">
        <f>SUM(G226:G226)</f>
        <v>5421.4</v>
      </c>
    </row>
    <row r="226" spans="1:7" ht="33.75" x14ac:dyDescent="0.25">
      <c r="A226" s="37" t="s">
        <v>305</v>
      </c>
      <c r="B226" s="38" t="s">
        <v>104</v>
      </c>
      <c r="C226" s="39" t="s">
        <v>118</v>
      </c>
      <c r="D226" s="39" t="s">
        <v>116</v>
      </c>
      <c r="E226" s="41" t="s">
        <v>159</v>
      </c>
      <c r="F226" s="91">
        <v>100</v>
      </c>
      <c r="G226" s="90">
        <v>5421.4</v>
      </c>
    </row>
    <row r="227" spans="1:7" ht="21" x14ac:dyDescent="0.25">
      <c r="A227" s="32" t="s">
        <v>164</v>
      </c>
      <c r="B227" s="33" t="s">
        <v>165</v>
      </c>
      <c r="C227" s="34"/>
      <c r="D227" s="34"/>
      <c r="E227" s="35"/>
      <c r="F227" s="34"/>
      <c r="G227" s="36">
        <f>G228+G244+G378+G395+G236</f>
        <v>434849.90000000008</v>
      </c>
    </row>
    <row r="228" spans="1:7" ht="15" x14ac:dyDescent="0.25">
      <c r="A228" s="37" t="s">
        <v>5</v>
      </c>
      <c r="B228" s="38" t="s">
        <v>165</v>
      </c>
      <c r="C228" s="39" t="s">
        <v>6</v>
      </c>
      <c r="D228" s="40"/>
      <c r="E228" s="41"/>
      <c r="F228" s="40"/>
      <c r="G228" s="42">
        <f>G229</f>
        <v>1380</v>
      </c>
    </row>
    <row r="229" spans="1:7" ht="15" x14ac:dyDescent="0.25">
      <c r="A229" s="37" t="s">
        <v>27</v>
      </c>
      <c r="B229" s="38" t="s">
        <v>165</v>
      </c>
      <c r="C229" s="39" t="s">
        <v>6</v>
      </c>
      <c r="D229" s="39" t="s">
        <v>7</v>
      </c>
      <c r="E229" s="41"/>
      <c r="F229" s="40"/>
      <c r="G229" s="42">
        <f>G230</f>
        <v>1380</v>
      </c>
    </row>
    <row r="230" spans="1:7" ht="15" x14ac:dyDescent="0.25">
      <c r="A230" s="37" t="s">
        <v>347</v>
      </c>
      <c r="B230" s="38" t="s">
        <v>165</v>
      </c>
      <c r="C230" s="39" t="s">
        <v>6</v>
      </c>
      <c r="D230" s="39" t="s">
        <v>7</v>
      </c>
      <c r="E230" s="41" t="s">
        <v>166</v>
      </c>
      <c r="F230" s="40"/>
      <c r="G230" s="42">
        <f>G231</f>
        <v>1380</v>
      </c>
    </row>
    <row r="231" spans="1:7" ht="15" x14ac:dyDescent="0.25">
      <c r="A231" s="37" t="s">
        <v>348</v>
      </c>
      <c r="B231" s="38" t="s">
        <v>165</v>
      </c>
      <c r="C231" s="39" t="s">
        <v>6</v>
      </c>
      <c r="D231" s="39" t="s">
        <v>7</v>
      </c>
      <c r="E231" s="41" t="s">
        <v>167</v>
      </c>
      <c r="F231" s="40"/>
      <c r="G231" s="42">
        <f>G232</f>
        <v>1380</v>
      </c>
    </row>
    <row r="232" spans="1:7" ht="22.5" x14ac:dyDescent="0.25">
      <c r="A232" s="37" t="s">
        <v>168</v>
      </c>
      <c r="B232" s="38" t="s">
        <v>165</v>
      </c>
      <c r="C232" s="39" t="s">
        <v>6</v>
      </c>
      <c r="D232" s="39" t="s">
        <v>7</v>
      </c>
      <c r="E232" s="41" t="s">
        <v>169</v>
      </c>
      <c r="F232" s="40"/>
      <c r="G232" s="42">
        <f>G233</f>
        <v>1380</v>
      </c>
    </row>
    <row r="233" spans="1:7" ht="22.5" x14ac:dyDescent="0.25">
      <c r="A233" s="37" t="s">
        <v>349</v>
      </c>
      <c r="B233" s="38" t="s">
        <v>165</v>
      </c>
      <c r="C233" s="39" t="s">
        <v>6</v>
      </c>
      <c r="D233" s="39" t="s">
        <v>7</v>
      </c>
      <c r="E233" s="41" t="s">
        <v>382</v>
      </c>
      <c r="F233" s="40"/>
      <c r="G233" s="42">
        <f>SUM(G234:G235)</f>
        <v>1380</v>
      </c>
    </row>
    <row r="234" spans="1:7" ht="33.75" x14ac:dyDescent="0.25">
      <c r="A234" s="37" t="s">
        <v>305</v>
      </c>
      <c r="B234" s="38" t="s">
        <v>165</v>
      </c>
      <c r="C234" s="39" t="s">
        <v>6</v>
      </c>
      <c r="D234" s="39" t="s">
        <v>7</v>
      </c>
      <c r="E234" s="41" t="s">
        <v>382</v>
      </c>
      <c r="F234" s="39">
        <v>100</v>
      </c>
      <c r="G234" s="60">
        <v>1305.7</v>
      </c>
    </row>
    <row r="235" spans="1:7" ht="15" x14ac:dyDescent="0.25">
      <c r="A235" s="37" t="s">
        <v>306</v>
      </c>
      <c r="B235" s="38" t="s">
        <v>165</v>
      </c>
      <c r="C235" s="39" t="s">
        <v>6</v>
      </c>
      <c r="D235" s="39" t="s">
        <v>7</v>
      </c>
      <c r="E235" s="41" t="s">
        <v>382</v>
      </c>
      <c r="F235" s="39">
        <v>200</v>
      </c>
      <c r="G235" s="60">
        <v>74.3</v>
      </c>
    </row>
    <row r="236" spans="1:7" ht="15" x14ac:dyDescent="0.25">
      <c r="A236" s="37" t="s">
        <v>63</v>
      </c>
      <c r="B236" s="38" t="s">
        <v>165</v>
      </c>
      <c r="C236" s="41" t="s">
        <v>116</v>
      </c>
      <c r="D236" s="41" t="s">
        <v>125</v>
      </c>
      <c r="E236" s="41"/>
      <c r="F236" s="41"/>
      <c r="G236" s="53">
        <f>G237</f>
        <v>347.2</v>
      </c>
    </row>
    <row r="237" spans="1:7" ht="15" x14ac:dyDescent="0.25">
      <c r="A237" s="37" t="s">
        <v>396</v>
      </c>
      <c r="B237" s="38" t="s">
        <v>165</v>
      </c>
      <c r="C237" s="41" t="s">
        <v>116</v>
      </c>
      <c r="D237" s="41" t="s">
        <v>6</v>
      </c>
      <c r="E237" s="41"/>
      <c r="F237" s="41"/>
      <c r="G237" s="53">
        <f>G238</f>
        <v>347.2</v>
      </c>
    </row>
    <row r="238" spans="1:7" ht="15" x14ac:dyDescent="0.25">
      <c r="A238" s="37" t="s">
        <v>347</v>
      </c>
      <c r="B238" s="38" t="s">
        <v>165</v>
      </c>
      <c r="C238" s="41" t="s">
        <v>116</v>
      </c>
      <c r="D238" s="41" t="s">
        <v>6</v>
      </c>
      <c r="E238" s="41" t="s">
        <v>166</v>
      </c>
      <c r="F238" s="41"/>
      <c r="G238" s="53">
        <f>G239</f>
        <v>347.2</v>
      </c>
    </row>
    <row r="239" spans="1:7" ht="15" x14ac:dyDescent="0.25">
      <c r="A239" s="37" t="s">
        <v>171</v>
      </c>
      <c r="B239" s="38" t="s">
        <v>165</v>
      </c>
      <c r="C239" s="41" t="s">
        <v>116</v>
      </c>
      <c r="D239" s="41" t="s">
        <v>6</v>
      </c>
      <c r="E239" s="41" t="s">
        <v>172</v>
      </c>
      <c r="F239" s="41"/>
      <c r="G239" s="53">
        <f>G240</f>
        <v>347.2</v>
      </c>
    </row>
    <row r="240" spans="1:7" ht="15" x14ac:dyDescent="0.25">
      <c r="A240" s="37" t="s">
        <v>179</v>
      </c>
      <c r="B240" s="38" t="s">
        <v>165</v>
      </c>
      <c r="C240" s="41" t="s">
        <v>116</v>
      </c>
      <c r="D240" s="41" t="s">
        <v>6</v>
      </c>
      <c r="E240" s="41" t="s">
        <v>180</v>
      </c>
      <c r="F240" s="41"/>
      <c r="G240" s="53">
        <f>G241</f>
        <v>347.2</v>
      </c>
    </row>
    <row r="241" spans="1:7" ht="22.5" x14ac:dyDescent="0.25">
      <c r="A241" s="37" t="s">
        <v>430</v>
      </c>
      <c r="B241" s="38" t="s">
        <v>165</v>
      </c>
      <c r="C241" s="41" t="s">
        <v>116</v>
      </c>
      <c r="D241" s="41" t="s">
        <v>6</v>
      </c>
      <c r="E241" s="41" t="s">
        <v>428</v>
      </c>
      <c r="F241" s="41"/>
      <c r="G241" s="53">
        <f>G242+G243</f>
        <v>347.2</v>
      </c>
    </row>
    <row r="242" spans="1:7" ht="15" x14ac:dyDescent="0.25">
      <c r="A242" s="37" t="s">
        <v>306</v>
      </c>
      <c r="B242" s="38" t="s">
        <v>165</v>
      </c>
      <c r="C242" s="41" t="s">
        <v>116</v>
      </c>
      <c r="D242" s="41" t="s">
        <v>6</v>
      </c>
      <c r="E242" s="41" t="s">
        <v>428</v>
      </c>
      <c r="F242" s="41" t="s">
        <v>322</v>
      </c>
      <c r="G242" s="53">
        <v>15.2</v>
      </c>
    </row>
    <row r="243" spans="1:7" ht="22.5" x14ac:dyDescent="0.25">
      <c r="A243" s="37" t="s">
        <v>327</v>
      </c>
      <c r="B243" s="38" t="s">
        <v>165</v>
      </c>
      <c r="C243" s="41" t="s">
        <v>116</v>
      </c>
      <c r="D243" s="41" t="s">
        <v>6</v>
      </c>
      <c r="E243" s="41" t="s">
        <v>428</v>
      </c>
      <c r="F243" s="41" t="s">
        <v>429</v>
      </c>
      <c r="G243" s="53">
        <v>332</v>
      </c>
    </row>
    <row r="244" spans="1:7" ht="15" x14ac:dyDescent="0.25">
      <c r="A244" s="37" t="s">
        <v>105</v>
      </c>
      <c r="B244" s="38" t="s">
        <v>165</v>
      </c>
      <c r="C244" s="39" t="s">
        <v>106</v>
      </c>
      <c r="D244" s="40"/>
      <c r="E244" s="41"/>
      <c r="F244" s="40"/>
      <c r="G244" s="42">
        <f>G245+G265+G313+G330+G339</f>
        <v>424378.70000000007</v>
      </c>
    </row>
    <row r="245" spans="1:7" ht="15" x14ac:dyDescent="0.25">
      <c r="A245" s="37" t="s">
        <v>170</v>
      </c>
      <c r="B245" s="38" t="s">
        <v>165</v>
      </c>
      <c r="C245" s="39" t="s">
        <v>106</v>
      </c>
      <c r="D245" s="39" t="s">
        <v>6</v>
      </c>
      <c r="E245" s="41"/>
      <c r="F245" s="40"/>
      <c r="G245" s="42">
        <f>G246</f>
        <v>75976.2</v>
      </c>
    </row>
    <row r="246" spans="1:7" ht="15" x14ac:dyDescent="0.25">
      <c r="A246" s="37" t="s">
        <v>347</v>
      </c>
      <c r="B246" s="38" t="s">
        <v>165</v>
      </c>
      <c r="C246" s="39" t="s">
        <v>106</v>
      </c>
      <c r="D246" s="39" t="s">
        <v>6</v>
      </c>
      <c r="E246" s="41" t="s">
        <v>166</v>
      </c>
      <c r="F246" s="40"/>
      <c r="G246" s="42">
        <f>G247</f>
        <v>75976.2</v>
      </c>
    </row>
    <row r="247" spans="1:7" ht="15" x14ac:dyDescent="0.25">
      <c r="A247" s="37" t="s">
        <v>171</v>
      </c>
      <c r="B247" s="38" t="s">
        <v>165</v>
      </c>
      <c r="C247" s="39" t="s">
        <v>106</v>
      </c>
      <c r="D247" s="39" t="s">
        <v>6</v>
      </c>
      <c r="E247" s="41" t="s">
        <v>172</v>
      </c>
      <c r="F247" s="40"/>
      <c r="G247" s="42">
        <f>G248</f>
        <v>75976.2</v>
      </c>
    </row>
    <row r="248" spans="1:7" ht="15" x14ac:dyDescent="0.25">
      <c r="A248" s="37" t="s">
        <v>173</v>
      </c>
      <c r="B248" s="38" t="s">
        <v>165</v>
      </c>
      <c r="C248" s="39" t="s">
        <v>106</v>
      </c>
      <c r="D248" s="39" t="s">
        <v>6</v>
      </c>
      <c r="E248" s="41" t="s">
        <v>174</v>
      </c>
      <c r="F248" s="40"/>
      <c r="G248" s="42">
        <f>G249+G257+G261+G263+G254</f>
        <v>75976.2</v>
      </c>
    </row>
    <row r="249" spans="1:7" ht="15" x14ac:dyDescent="0.25">
      <c r="A249" s="37" t="s">
        <v>47</v>
      </c>
      <c r="B249" s="38" t="s">
        <v>165</v>
      </c>
      <c r="C249" s="39" t="s">
        <v>106</v>
      </c>
      <c r="D249" s="39" t="s">
        <v>6</v>
      </c>
      <c r="E249" s="41" t="s">
        <v>175</v>
      </c>
      <c r="F249" s="40"/>
      <c r="G249" s="42">
        <f>SUM(G250:G253)</f>
        <v>34021.1</v>
      </c>
    </row>
    <row r="250" spans="1:7" ht="33.75" x14ac:dyDescent="0.25">
      <c r="A250" s="37" t="s">
        <v>305</v>
      </c>
      <c r="B250" s="38" t="s">
        <v>165</v>
      </c>
      <c r="C250" s="39" t="s">
        <v>106</v>
      </c>
      <c r="D250" s="39" t="s">
        <v>6</v>
      </c>
      <c r="E250" s="41" t="s">
        <v>175</v>
      </c>
      <c r="F250" s="39">
        <v>100</v>
      </c>
      <c r="G250" s="42">
        <v>10273.6</v>
      </c>
    </row>
    <row r="251" spans="1:7" ht="15" x14ac:dyDescent="0.25">
      <c r="A251" s="37" t="s">
        <v>306</v>
      </c>
      <c r="B251" s="38" t="s">
        <v>165</v>
      </c>
      <c r="C251" s="39" t="s">
        <v>106</v>
      </c>
      <c r="D251" s="39" t="s">
        <v>6</v>
      </c>
      <c r="E251" s="41" t="s">
        <v>175</v>
      </c>
      <c r="F251" s="39">
        <v>200</v>
      </c>
      <c r="G251" s="42">
        <v>3881.6</v>
      </c>
    </row>
    <row r="252" spans="1:7" ht="22.5" x14ac:dyDescent="0.25">
      <c r="A252" s="37" t="s">
        <v>327</v>
      </c>
      <c r="B252" s="38" t="s">
        <v>165</v>
      </c>
      <c r="C252" s="39" t="s">
        <v>106</v>
      </c>
      <c r="D252" s="39" t="s">
        <v>6</v>
      </c>
      <c r="E252" s="41" t="s">
        <v>175</v>
      </c>
      <c r="F252" s="39">
        <v>600</v>
      </c>
      <c r="G252" s="42">
        <v>19820.2</v>
      </c>
    </row>
    <row r="253" spans="1:7" ht="15" x14ac:dyDescent="0.25">
      <c r="A253" s="37" t="s">
        <v>307</v>
      </c>
      <c r="B253" s="38" t="s">
        <v>165</v>
      </c>
      <c r="C253" s="39" t="s">
        <v>106</v>
      </c>
      <c r="D253" s="39" t="s">
        <v>6</v>
      </c>
      <c r="E253" s="41" t="s">
        <v>175</v>
      </c>
      <c r="F253" s="39">
        <v>800</v>
      </c>
      <c r="G253" s="42">
        <v>45.7</v>
      </c>
    </row>
    <row r="254" spans="1:7" ht="22.5" x14ac:dyDescent="0.25">
      <c r="A254" s="37" t="s">
        <v>403</v>
      </c>
      <c r="B254" s="38" t="s">
        <v>165</v>
      </c>
      <c r="C254" s="39" t="s">
        <v>106</v>
      </c>
      <c r="D254" s="39" t="s">
        <v>6</v>
      </c>
      <c r="E254" s="41" t="s">
        <v>459</v>
      </c>
      <c r="F254" s="39"/>
      <c r="G254" s="42">
        <f>G255+G256</f>
        <v>67.900000000000006</v>
      </c>
    </row>
    <row r="255" spans="1:7" ht="15" x14ac:dyDescent="0.25">
      <c r="A255" s="37" t="s">
        <v>306</v>
      </c>
      <c r="B255" s="38" t="s">
        <v>165</v>
      </c>
      <c r="C255" s="39" t="s">
        <v>106</v>
      </c>
      <c r="D255" s="39" t="s">
        <v>6</v>
      </c>
      <c r="E255" s="41" t="s">
        <v>459</v>
      </c>
      <c r="F255" s="39">
        <v>200</v>
      </c>
      <c r="G255" s="42">
        <v>16.5</v>
      </c>
    </row>
    <row r="256" spans="1:7" ht="22.5" x14ac:dyDescent="0.25">
      <c r="A256" s="37" t="s">
        <v>327</v>
      </c>
      <c r="B256" s="38" t="s">
        <v>165</v>
      </c>
      <c r="C256" s="39" t="s">
        <v>106</v>
      </c>
      <c r="D256" s="39" t="s">
        <v>6</v>
      </c>
      <c r="E256" s="41" t="s">
        <v>459</v>
      </c>
      <c r="F256" s="39">
        <v>600</v>
      </c>
      <c r="G256" s="42">
        <v>51.4</v>
      </c>
    </row>
    <row r="257" spans="1:7" ht="15" x14ac:dyDescent="0.25">
      <c r="A257" s="37" t="s">
        <v>176</v>
      </c>
      <c r="B257" s="38" t="s">
        <v>165</v>
      </c>
      <c r="C257" s="39" t="s">
        <v>106</v>
      </c>
      <c r="D257" s="39" t="s">
        <v>6</v>
      </c>
      <c r="E257" s="41" t="s">
        <v>177</v>
      </c>
      <c r="F257" s="40"/>
      <c r="G257" s="42">
        <f>G258+G259+G260</f>
        <v>40363.4</v>
      </c>
    </row>
    <row r="258" spans="1:7" ht="33.75" x14ac:dyDescent="0.25">
      <c r="A258" s="37" t="s">
        <v>305</v>
      </c>
      <c r="B258" s="38" t="s">
        <v>165</v>
      </c>
      <c r="C258" s="39" t="s">
        <v>106</v>
      </c>
      <c r="D258" s="39" t="s">
        <v>6</v>
      </c>
      <c r="E258" s="41" t="s">
        <v>177</v>
      </c>
      <c r="F258" s="39">
        <v>100</v>
      </c>
      <c r="G258" s="42">
        <v>13759.7</v>
      </c>
    </row>
    <row r="259" spans="1:7" ht="15" x14ac:dyDescent="0.25">
      <c r="A259" s="37" t="s">
        <v>306</v>
      </c>
      <c r="B259" s="38" t="s">
        <v>165</v>
      </c>
      <c r="C259" s="39" t="s">
        <v>106</v>
      </c>
      <c r="D259" s="39" t="s">
        <v>6</v>
      </c>
      <c r="E259" s="41" t="s">
        <v>177</v>
      </c>
      <c r="F259" s="39">
        <v>200</v>
      </c>
      <c r="G259" s="42">
        <v>700.7</v>
      </c>
    </row>
    <row r="260" spans="1:7" ht="15" x14ac:dyDescent="0.25">
      <c r="A260" s="37" t="s">
        <v>306</v>
      </c>
      <c r="B260" s="38" t="s">
        <v>165</v>
      </c>
      <c r="C260" s="39" t="s">
        <v>106</v>
      </c>
      <c r="D260" s="39" t="s">
        <v>6</v>
      </c>
      <c r="E260" s="41" t="s">
        <v>177</v>
      </c>
      <c r="F260" s="39">
        <v>600</v>
      </c>
      <c r="G260" s="42">
        <v>25903</v>
      </c>
    </row>
    <row r="261" spans="1:7" s="9" customFormat="1" ht="15" x14ac:dyDescent="0.25">
      <c r="A261" s="37" t="s">
        <v>433</v>
      </c>
      <c r="B261" s="92" t="s">
        <v>165</v>
      </c>
      <c r="C261" s="91" t="s">
        <v>106</v>
      </c>
      <c r="D261" s="91" t="s">
        <v>6</v>
      </c>
      <c r="E261" s="93" t="s">
        <v>431</v>
      </c>
      <c r="F261" s="91"/>
      <c r="G261" s="90">
        <f>G262</f>
        <v>926.7</v>
      </c>
    </row>
    <row r="262" spans="1:7" s="9" customFormat="1" ht="15" x14ac:dyDescent="0.25">
      <c r="A262" s="37" t="s">
        <v>306</v>
      </c>
      <c r="B262" s="92" t="s">
        <v>165</v>
      </c>
      <c r="C262" s="91" t="s">
        <v>106</v>
      </c>
      <c r="D262" s="91" t="s">
        <v>6</v>
      </c>
      <c r="E262" s="93" t="s">
        <v>431</v>
      </c>
      <c r="F262" s="91">
        <v>200</v>
      </c>
      <c r="G262" s="90">
        <v>926.7</v>
      </c>
    </row>
    <row r="263" spans="1:7" s="9" customFormat="1" ht="22.5" x14ac:dyDescent="0.25">
      <c r="A263" s="37" t="s">
        <v>434</v>
      </c>
      <c r="B263" s="92" t="s">
        <v>165</v>
      </c>
      <c r="C263" s="91" t="s">
        <v>106</v>
      </c>
      <c r="D263" s="91" t="s">
        <v>6</v>
      </c>
      <c r="E263" s="93" t="s">
        <v>432</v>
      </c>
      <c r="F263" s="91"/>
      <c r="G263" s="90">
        <f>G264</f>
        <v>597.1</v>
      </c>
    </row>
    <row r="264" spans="1:7" s="9" customFormat="1" ht="15" x14ac:dyDescent="0.25">
      <c r="A264" s="37" t="s">
        <v>306</v>
      </c>
      <c r="B264" s="92" t="s">
        <v>165</v>
      </c>
      <c r="C264" s="91" t="s">
        <v>106</v>
      </c>
      <c r="D264" s="91" t="s">
        <v>6</v>
      </c>
      <c r="E264" s="93" t="s">
        <v>432</v>
      </c>
      <c r="F264" s="91">
        <v>600</v>
      </c>
      <c r="G264" s="90">
        <v>597.1</v>
      </c>
    </row>
    <row r="265" spans="1:7" ht="15" x14ac:dyDescent="0.25">
      <c r="A265" s="37" t="s">
        <v>178</v>
      </c>
      <c r="B265" s="38" t="s">
        <v>165</v>
      </c>
      <c r="C265" s="39" t="s">
        <v>106</v>
      </c>
      <c r="D265" s="39" t="s">
        <v>139</v>
      </c>
      <c r="E265" s="41"/>
      <c r="F265" s="40"/>
      <c r="G265" s="42">
        <f>G266</f>
        <v>278872.20000000007</v>
      </c>
    </row>
    <row r="266" spans="1:7" ht="15" x14ac:dyDescent="0.25">
      <c r="A266" s="37" t="s">
        <v>347</v>
      </c>
      <c r="B266" s="38" t="s">
        <v>165</v>
      </c>
      <c r="C266" s="39" t="s">
        <v>106</v>
      </c>
      <c r="D266" s="39" t="s">
        <v>139</v>
      </c>
      <c r="E266" s="41" t="s">
        <v>166</v>
      </c>
      <c r="F266" s="40"/>
      <c r="G266" s="42">
        <f>G267+G304</f>
        <v>278872.20000000007</v>
      </c>
    </row>
    <row r="267" spans="1:7" ht="15" x14ac:dyDescent="0.25">
      <c r="A267" s="37" t="s">
        <v>171</v>
      </c>
      <c r="B267" s="38" t="s">
        <v>165</v>
      </c>
      <c r="C267" s="39" t="s">
        <v>106</v>
      </c>
      <c r="D267" s="39" t="s">
        <v>139</v>
      </c>
      <c r="E267" s="41" t="s">
        <v>172</v>
      </c>
      <c r="F267" s="40"/>
      <c r="G267" s="42">
        <f>G268</f>
        <v>277255.30000000005</v>
      </c>
    </row>
    <row r="268" spans="1:7" ht="15" x14ac:dyDescent="0.25">
      <c r="A268" s="37" t="s">
        <v>179</v>
      </c>
      <c r="B268" s="38" t="s">
        <v>165</v>
      </c>
      <c r="C268" s="39" t="s">
        <v>106</v>
      </c>
      <c r="D268" s="39" t="s">
        <v>139</v>
      </c>
      <c r="E268" s="41" t="s">
        <v>180</v>
      </c>
      <c r="F268" s="40"/>
      <c r="G268" s="42">
        <f>G269+G283+G287+G277+G280+G289+G292+G273+G294+G296+G299+G301</f>
        <v>277255.30000000005</v>
      </c>
    </row>
    <row r="269" spans="1:7" ht="15" x14ac:dyDescent="0.25">
      <c r="A269" s="37" t="s">
        <v>47</v>
      </c>
      <c r="B269" s="38" t="s">
        <v>165</v>
      </c>
      <c r="C269" s="39" t="s">
        <v>106</v>
      </c>
      <c r="D269" s="39" t="s">
        <v>139</v>
      </c>
      <c r="E269" s="41" t="s">
        <v>181</v>
      </c>
      <c r="F269" s="40"/>
      <c r="G269" s="42">
        <f>SUM(G270:G272)</f>
        <v>23814.9</v>
      </c>
    </row>
    <row r="270" spans="1:7" ht="15" x14ac:dyDescent="0.25">
      <c r="A270" s="37" t="s">
        <v>306</v>
      </c>
      <c r="B270" s="38" t="s">
        <v>165</v>
      </c>
      <c r="C270" s="39" t="s">
        <v>106</v>
      </c>
      <c r="D270" s="39" t="s">
        <v>139</v>
      </c>
      <c r="E270" s="41" t="s">
        <v>181</v>
      </c>
      <c r="F270" s="39">
        <v>200</v>
      </c>
      <c r="G270" s="42">
        <v>10925.1</v>
      </c>
    </row>
    <row r="271" spans="1:7" ht="22.5" x14ac:dyDescent="0.25">
      <c r="A271" s="37" t="s">
        <v>327</v>
      </c>
      <c r="B271" s="38" t="s">
        <v>165</v>
      </c>
      <c r="C271" s="39" t="s">
        <v>106</v>
      </c>
      <c r="D271" s="39" t="s">
        <v>139</v>
      </c>
      <c r="E271" s="41" t="s">
        <v>181</v>
      </c>
      <c r="F271" s="39">
        <v>600</v>
      </c>
      <c r="G271" s="42">
        <v>11746.4</v>
      </c>
    </row>
    <row r="272" spans="1:7" ht="15" x14ac:dyDescent="0.25">
      <c r="A272" s="37" t="s">
        <v>307</v>
      </c>
      <c r="B272" s="38" t="s">
        <v>165</v>
      </c>
      <c r="C272" s="39" t="s">
        <v>106</v>
      </c>
      <c r="D272" s="39" t="s">
        <v>139</v>
      </c>
      <c r="E272" s="41" t="s">
        <v>181</v>
      </c>
      <c r="F272" s="39">
        <v>800</v>
      </c>
      <c r="G272" s="42">
        <v>1143.4000000000001</v>
      </c>
    </row>
    <row r="273" spans="1:7" ht="22.5" x14ac:dyDescent="0.25">
      <c r="A273" s="37" t="s">
        <v>403</v>
      </c>
      <c r="B273" s="38" t="s">
        <v>165</v>
      </c>
      <c r="C273" s="39" t="s">
        <v>106</v>
      </c>
      <c r="D273" s="39" t="s">
        <v>139</v>
      </c>
      <c r="E273" s="41" t="s">
        <v>406</v>
      </c>
      <c r="F273" s="39"/>
      <c r="G273" s="42">
        <f>G274+G275</f>
        <v>786.4</v>
      </c>
    </row>
    <row r="274" spans="1:7" ht="15" x14ac:dyDescent="0.25">
      <c r="A274" s="37" t="s">
        <v>306</v>
      </c>
      <c r="B274" s="38" t="s">
        <v>165</v>
      </c>
      <c r="C274" s="39" t="s">
        <v>106</v>
      </c>
      <c r="D274" s="39" t="s">
        <v>139</v>
      </c>
      <c r="E274" s="41" t="s">
        <v>406</v>
      </c>
      <c r="F274" s="39">
        <v>200</v>
      </c>
      <c r="G274" s="42">
        <v>697.4</v>
      </c>
    </row>
    <row r="275" spans="1:7" ht="22.5" x14ac:dyDescent="0.25">
      <c r="A275" s="37" t="s">
        <v>327</v>
      </c>
      <c r="B275" s="38" t="s">
        <v>165</v>
      </c>
      <c r="C275" s="39" t="s">
        <v>106</v>
      </c>
      <c r="D275" s="39" t="s">
        <v>139</v>
      </c>
      <c r="E275" s="41" t="s">
        <v>406</v>
      </c>
      <c r="F275" s="39">
        <v>600</v>
      </c>
      <c r="G275" s="42">
        <v>89</v>
      </c>
    </row>
    <row r="276" spans="1:7" ht="15" x14ac:dyDescent="0.25">
      <c r="A276" s="37" t="s">
        <v>392</v>
      </c>
      <c r="B276" s="38" t="s">
        <v>165</v>
      </c>
      <c r="C276" s="39" t="s">
        <v>106</v>
      </c>
      <c r="D276" s="39" t="s">
        <v>139</v>
      </c>
      <c r="E276" s="41" t="s">
        <v>384</v>
      </c>
      <c r="F276" s="39"/>
      <c r="G276" s="42">
        <f>G277</f>
        <v>19021.599999999999</v>
      </c>
    </row>
    <row r="277" spans="1:7" ht="22.5" x14ac:dyDescent="0.25">
      <c r="A277" s="37" t="s">
        <v>350</v>
      </c>
      <c r="B277" s="38" t="s">
        <v>165</v>
      </c>
      <c r="C277" s="39" t="s">
        <v>106</v>
      </c>
      <c r="D277" s="39" t="s">
        <v>139</v>
      </c>
      <c r="E277" s="41" t="s">
        <v>383</v>
      </c>
      <c r="F277" s="39"/>
      <c r="G277" s="42">
        <f>G278+G279</f>
        <v>19021.599999999999</v>
      </c>
    </row>
    <row r="278" spans="1:7" ht="33.75" x14ac:dyDescent="0.25">
      <c r="A278" s="37" t="s">
        <v>305</v>
      </c>
      <c r="B278" s="38" t="s">
        <v>165</v>
      </c>
      <c r="C278" s="39" t="s">
        <v>106</v>
      </c>
      <c r="D278" s="39" t="s">
        <v>139</v>
      </c>
      <c r="E278" s="41" t="s">
        <v>383</v>
      </c>
      <c r="F278" s="39">
        <v>100</v>
      </c>
      <c r="G278" s="42">
        <v>10428.299999999999</v>
      </c>
    </row>
    <row r="279" spans="1:7" ht="22.5" x14ac:dyDescent="0.25">
      <c r="A279" s="37" t="s">
        <v>327</v>
      </c>
      <c r="B279" s="38" t="s">
        <v>165</v>
      </c>
      <c r="C279" s="39" t="s">
        <v>106</v>
      </c>
      <c r="D279" s="39" t="s">
        <v>139</v>
      </c>
      <c r="E279" s="41" t="s">
        <v>383</v>
      </c>
      <c r="F279" s="39">
        <v>600</v>
      </c>
      <c r="G279" s="42">
        <v>8593.2999999999993</v>
      </c>
    </row>
    <row r="280" spans="1:7" ht="22.5" x14ac:dyDescent="0.25">
      <c r="A280" s="37" t="s">
        <v>182</v>
      </c>
      <c r="B280" s="38" t="s">
        <v>165</v>
      </c>
      <c r="C280" s="39" t="s">
        <v>106</v>
      </c>
      <c r="D280" s="39" t="s">
        <v>139</v>
      </c>
      <c r="E280" s="41" t="s">
        <v>183</v>
      </c>
      <c r="F280" s="39"/>
      <c r="G280" s="42">
        <f>G281+G282</f>
        <v>6315.2999999999993</v>
      </c>
    </row>
    <row r="281" spans="1:7" ht="15" x14ac:dyDescent="0.25">
      <c r="A281" s="37" t="s">
        <v>306</v>
      </c>
      <c r="B281" s="38" t="s">
        <v>165</v>
      </c>
      <c r="C281" s="39" t="s">
        <v>106</v>
      </c>
      <c r="D281" s="39" t="s">
        <v>139</v>
      </c>
      <c r="E281" s="41" t="s">
        <v>183</v>
      </c>
      <c r="F281" s="39">
        <v>200</v>
      </c>
      <c r="G281" s="42">
        <v>2834.7</v>
      </c>
    </row>
    <row r="282" spans="1:7" ht="22.5" x14ac:dyDescent="0.25">
      <c r="A282" s="37" t="s">
        <v>327</v>
      </c>
      <c r="B282" s="38" t="s">
        <v>165</v>
      </c>
      <c r="C282" s="39" t="s">
        <v>106</v>
      </c>
      <c r="D282" s="39" t="s">
        <v>139</v>
      </c>
      <c r="E282" s="41" t="s">
        <v>183</v>
      </c>
      <c r="F282" s="39">
        <v>600</v>
      </c>
      <c r="G282" s="42">
        <v>3480.6</v>
      </c>
    </row>
    <row r="283" spans="1:7" ht="33.75" x14ac:dyDescent="0.25">
      <c r="A283" s="37" t="s">
        <v>185</v>
      </c>
      <c r="B283" s="38" t="s">
        <v>165</v>
      </c>
      <c r="C283" s="39" t="s">
        <v>106</v>
      </c>
      <c r="D283" s="39" t="s">
        <v>139</v>
      </c>
      <c r="E283" s="41" t="s">
        <v>186</v>
      </c>
      <c r="F283" s="40"/>
      <c r="G283" s="42">
        <f>SUM(G284:G286)</f>
        <v>216466.2</v>
      </c>
    </row>
    <row r="284" spans="1:7" ht="33.75" x14ac:dyDescent="0.25">
      <c r="A284" s="37" t="s">
        <v>305</v>
      </c>
      <c r="B284" s="38" t="s">
        <v>165</v>
      </c>
      <c r="C284" s="39" t="s">
        <v>106</v>
      </c>
      <c r="D284" s="39" t="s">
        <v>139</v>
      </c>
      <c r="E284" s="41" t="s">
        <v>186</v>
      </c>
      <c r="F284" s="39">
        <v>100</v>
      </c>
      <c r="G284" s="42">
        <v>103866.5</v>
      </c>
    </row>
    <row r="285" spans="1:7" ht="15" x14ac:dyDescent="0.25">
      <c r="A285" s="37" t="s">
        <v>306</v>
      </c>
      <c r="B285" s="38" t="s">
        <v>165</v>
      </c>
      <c r="C285" s="39" t="s">
        <v>106</v>
      </c>
      <c r="D285" s="39" t="s">
        <v>139</v>
      </c>
      <c r="E285" s="41" t="s">
        <v>186</v>
      </c>
      <c r="F285" s="39">
        <v>200</v>
      </c>
      <c r="G285" s="42">
        <v>1440.3</v>
      </c>
    </row>
    <row r="286" spans="1:7" ht="22.5" x14ac:dyDescent="0.25">
      <c r="A286" s="37" t="s">
        <v>327</v>
      </c>
      <c r="B286" s="38" t="s">
        <v>165</v>
      </c>
      <c r="C286" s="39" t="s">
        <v>106</v>
      </c>
      <c r="D286" s="39" t="s">
        <v>139</v>
      </c>
      <c r="E286" s="41" t="s">
        <v>186</v>
      </c>
      <c r="F286" s="39">
        <v>600</v>
      </c>
      <c r="G286" s="42">
        <v>111159.4</v>
      </c>
    </row>
    <row r="287" spans="1:7" ht="22.5" x14ac:dyDescent="0.25">
      <c r="A287" s="37" t="s">
        <v>187</v>
      </c>
      <c r="B287" s="38" t="s">
        <v>165</v>
      </c>
      <c r="C287" s="39" t="s">
        <v>106</v>
      </c>
      <c r="D287" s="39" t="s">
        <v>139</v>
      </c>
      <c r="E287" s="41" t="s">
        <v>188</v>
      </c>
      <c r="F287" s="39"/>
      <c r="G287" s="42">
        <f>G288</f>
        <v>0</v>
      </c>
    </row>
    <row r="288" spans="1:7" ht="15" x14ac:dyDescent="0.25">
      <c r="A288" s="37" t="s">
        <v>306</v>
      </c>
      <c r="B288" s="38" t="s">
        <v>165</v>
      </c>
      <c r="C288" s="39" t="s">
        <v>106</v>
      </c>
      <c r="D288" s="39" t="s">
        <v>139</v>
      </c>
      <c r="E288" s="41" t="s">
        <v>188</v>
      </c>
      <c r="F288" s="39">
        <v>200</v>
      </c>
      <c r="G288" s="42">
        <v>0</v>
      </c>
    </row>
    <row r="289" spans="1:7" ht="22.5" x14ac:dyDescent="0.25">
      <c r="A289" s="37" t="s">
        <v>326</v>
      </c>
      <c r="B289" s="38" t="s">
        <v>165</v>
      </c>
      <c r="C289" s="39" t="s">
        <v>106</v>
      </c>
      <c r="D289" s="39" t="s">
        <v>139</v>
      </c>
      <c r="E289" s="41" t="s">
        <v>331</v>
      </c>
      <c r="F289" s="39"/>
      <c r="G289" s="42">
        <f>G290+G291</f>
        <v>2262.4</v>
      </c>
    </row>
    <row r="290" spans="1:7" ht="15" x14ac:dyDescent="0.25">
      <c r="A290" s="37" t="s">
        <v>306</v>
      </c>
      <c r="B290" s="38" t="s">
        <v>165</v>
      </c>
      <c r="C290" s="39" t="s">
        <v>106</v>
      </c>
      <c r="D290" s="39" t="s">
        <v>139</v>
      </c>
      <c r="E290" s="41" t="s">
        <v>331</v>
      </c>
      <c r="F290" s="39">
        <v>200</v>
      </c>
      <c r="G290" s="90">
        <v>738.2</v>
      </c>
    </row>
    <row r="291" spans="1:7" ht="22.5" x14ac:dyDescent="0.25">
      <c r="A291" s="37" t="s">
        <v>327</v>
      </c>
      <c r="B291" s="38" t="s">
        <v>165</v>
      </c>
      <c r="C291" s="39" t="s">
        <v>106</v>
      </c>
      <c r="D291" s="39" t="s">
        <v>139</v>
      </c>
      <c r="E291" s="41" t="s">
        <v>331</v>
      </c>
      <c r="F291" s="39">
        <v>600</v>
      </c>
      <c r="G291" s="42">
        <v>1524.2</v>
      </c>
    </row>
    <row r="292" spans="1:7" ht="15" x14ac:dyDescent="0.25">
      <c r="A292" s="37" t="s">
        <v>436</v>
      </c>
      <c r="B292" s="38">
        <v>924</v>
      </c>
      <c r="C292" s="39" t="s">
        <v>106</v>
      </c>
      <c r="D292" s="39" t="s">
        <v>139</v>
      </c>
      <c r="E292" s="41" t="s">
        <v>435</v>
      </c>
      <c r="F292" s="39"/>
      <c r="G292" s="42">
        <f>G293</f>
        <v>5096.8</v>
      </c>
    </row>
    <row r="293" spans="1:7" ht="15" x14ac:dyDescent="0.25">
      <c r="A293" s="37" t="s">
        <v>306</v>
      </c>
      <c r="B293" s="38">
        <v>924</v>
      </c>
      <c r="C293" s="39" t="s">
        <v>106</v>
      </c>
      <c r="D293" s="39" t="s">
        <v>139</v>
      </c>
      <c r="E293" s="41" t="s">
        <v>435</v>
      </c>
      <c r="F293" s="39">
        <v>200</v>
      </c>
      <c r="G293" s="42">
        <v>5096.8</v>
      </c>
    </row>
    <row r="294" spans="1:7" ht="15" x14ac:dyDescent="0.25">
      <c r="A294" s="37" t="s">
        <v>437</v>
      </c>
      <c r="B294" s="38">
        <v>924</v>
      </c>
      <c r="C294" s="39" t="s">
        <v>106</v>
      </c>
      <c r="D294" s="39" t="s">
        <v>139</v>
      </c>
      <c r="E294" s="41" t="s">
        <v>438</v>
      </c>
      <c r="F294" s="39"/>
      <c r="G294" s="42">
        <f>G295</f>
        <v>600</v>
      </c>
    </row>
    <row r="295" spans="1:7" ht="15" x14ac:dyDescent="0.25">
      <c r="A295" s="37" t="s">
        <v>306</v>
      </c>
      <c r="B295" s="38">
        <v>924</v>
      </c>
      <c r="C295" s="39" t="s">
        <v>106</v>
      </c>
      <c r="D295" s="39" t="s">
        <v>139</v>
      </c>
      <c r="E295" s="41" t="s">
        <v>438</v>
      </c>
      <c r="F295" s="39">
        <v>200</v>
      </c>
      <c r="G295" s="42">
        <v>600</v>
      </c>
    </row>
    <row r="296" spans="1:7" ht="22.5" x14ac:dyDescent="0.25">
      <c r="A296" s="37" t="s">
        <v>439</v>
      </c>
      <c r="B296" s="38">
        <v>924</v>
      </c>
      <c r="C296" s="39" t="s">
        <v>106</v>
      </c>
      <c r="D296" s="39" t="s">
        <v>139</v>
      </c>
      <c r="E296" s="41" t="s">
        <v>184</v>
      </c>
      <c r="F296" s="39"/>
      <c r="G296" s="42">
        <f>G297+G298</f>
        <v>235.2</v>
      </c>
    </row>
    <row r="297" spans="1:7" ht="15" x14ac:dyDescent="0.25">
      <c r="A297" s="37" t="s">
        <v>306</v>
      </c>
      <c r="B297" s="38">
        <v>924</v>
      </c>
      <c r="C297" s="39" t="s">
        <v>106</v>
      </c>
      <c r="D297" s="39" t="s">
        <v>139</v>
      </c>
      <c r="E297" s="41" t="s">
        <v>184</v>
      </c>
      <c r="F297" s="39">
        <v>200</v>
      </c>
      <c r="G297" s="42">
        <v>0</v>
      </c>
    </row>
    <row r="298" spans="1:7" ht="22.5" x14ac:dyDescent="0.25">
      <c r="A298" s="37" t="s">
        <v>327</v>
      </c>
      <c r="B298" s="38">
        <v>924</v>
      </c>
      <c r="C298" s="39" t="s">
        <v>106</v>
      </c>
      <c r="D298" s="39" t="s">
        <v>139</v>
      </c>
      <c r="E298" s="41" t="s">
        <v>184</v>
      </c>
      <c r="F298" s="39">
        <v>600</v>
      </c>
      <c r="G298" s="42">
        <v>235.2</v>
      </c>
    </row>
    <row r="299" spans="1:7" ht="22.5" x14ac:dyDescent="0.25">
      <c r="A299" s="37" t="s">
        <v>434</v>
      </c>
      <c r="B299" s="38">
        <v>924</v>
      </c>
      <c r="C299" s="39" t="s">
        <v>106</v>
      </c>
      <c r="D299" s="39" t="s">
        <v>139</v>
      </c>
      <c r="E299" s="41" t="s">
        <v>440</v>
      </c>
      <c r="F299" s="39"/>
      <c r="G299" s="42">
        <f>G300</f>
        <v>131.19999999999999</v>
      </c>
    </row>
    <row r="300" spans="1:7" ht="15" x14ac:dyDescent="0.25">
      <c r="A300" s="37" t="s">
        <v>306</v>
      </c>
      <c r="B300" s="38">
        <v>924</v>
      </c>
      <c r="C300" s="39" t="s">
        <v>106</v>
      </c>
      <c r="D300" s="39" t="s">
        <v>139</v>
      </c>
      <c r="E300" s="41" t="s">
        <v>440</v>
      </c>
      <c r="F300" s="39">
        <v>200</v>
      </c>
      <c r="G300" s="42">
        <v>131.19999999999999</v>
      </c>
    </row>
    <row r="301" spans="1:7" ht="22.5" x14ac:dyDescent="0.25">
      <c r="A301" s="37" t="s">
        <v>375</v>
      </c>
      <c r="B301" s="38">
        <v>924</v>
      </c>
      <c r="C301" s="39" t="s">
        <v>106</v>
      </c>
      <c r="D301" s="39" t="s">
        <v>139</v>
      </c>
      <c r="E301" s="41" t="s">
        <v>374</v>
      </c>
      <c r="F301" s="39"/>
      <c r="G301" s="42">
        <f>G302+G303</f>
        <v>2525.3000000000002</v>
      </c>
    </row>
    <row r="302" spans="1:7" ht="15" x14ac:dyDescent="0.25">
      <c r="A302" s="37" t="s">
        <v>306</v>
      </c>
      <c r="B302" s="38">
        <v>924</v>
      </c>
      <c r="C302" s="39" t="s">
        <v>106</v>
      </c>
      <c r="D302" s="39" t="s">
        <v>139</v>
      </c>
      <c r="E302" s="41" t="s">
        <v>374</v>
      </c>
      <c r="F302" s="39">
        <v>200</v>
      </c>
      <c r="G302" s="42">
        <v>1289.7</v>
      </c>
    </row>
    <row r="303" spans="1:7" ht="22.5" x14ac:dyDescent="0.25">
      <c r="A303" s="37" t="s">
        <v>327</v>
      </c>
      <c r="B303" s="38">
        <v>924</v>
      </c>
      <c r="C303" s="39" t="s">
        <v>106</v>
      </c>
      <c r="D303" s="39" t="s">
        <v>139</v>
      </c>
      <c r="E303" s="41" t="s">
        <v>374</v>
      </c>
      <c r="F303" s="39">
        <v>600</v>
      </c>
      <c r="G303" s="42">
        <v>1235.5999999999999</v>
      </c>
    </row>
    <row r="304" spans="1:7" ht="15" x14ac:dyDescent="0.25">
      <c r="A304" s="37" t="s">
        <v>189</v>
      </c>
      <c r="B304" s="38" t="s">
        <v>165</v>
      </c>
      <c r="C304" s="39" t="s">
        <v>106</v>
      </c>
      <c r="D304" s="39" t="s">
        <v>139</v>
      </c>
      <c r="E304" s="41" t="s">
        <v>190</v>
      </c>
      <c r="F304" s="40"/>
      <c r="G304" s="42">
        <f>G305+G309</f>
        <v>1616.9</v>
      </c>
    </row>
    <row r="305" spans="1:7" ht="22.5" x14ac:dyDescent="0.25">
      <c r="A305" s="37" t="s">
        <v>191</v>
      </c>
      <c r="B305" s="38" t="s">
        <v>165</v>
      </c>
      <c r="C305" s="39" t="s">
        <v>106</v>
      </c>
      <c r="D305" s="39" t="s">
        <v>139</v>
      </c>
      <c r="E305" s="41" t="s">
        <v>192</v>
      </c>
      <c r="F305" s="40"/>
      <c r="G305" s="42">
        <f>G306</f>
        <v>1447.3000000000002</v>
      </c>
    </row>
    <row r="306" spans="1:7" ht="15" x14ac:dyDescent="0.25">
      <c r="A306" s="37" t="s">
        <v>351</v>
      </c>
      <c r="B306" s="38" t="s">
        <v>165</v>
      </c>
      <c r="C306" s="39" t="s">
        <v>106</v>
      </c>
      <c r="D306" s="39" t="s">
        <v>139</v>
      </c>
      <c r="E306" s="41" t="s">
        <v>193</v>
      </c>
      <c r="F306" s="40"/>
      <c r="G306" s="42">
        <f>G307+G308</f>
        <v>1447.3000000000002</v>
      </c>
    </row>
    <row r="307" spans="1:7" ht="15" x14ac:dyDescent="0.25">
      <c r="A307" s="37" t="s">
        <v>306</v>
      </c>
      <c r="B307" s="38" t="s">
        <v>165</v>
      </c>
      <c r="C307" s="39" t="s">
        <v>106</v>
      </c>
      <c r="D307" s="39" t="s">
        <v>139</v>
      </c>
      <c r="E307" s="41" t="s">
        <v>193</v>
      </c>
      <c r="F307" s="39">
        <v>200</v>
      </c>
      <c r="G307" s="42">
        <v>259.60000000000002</v>
      </c>
    </row>
    <row r="308" spans="1:7" ht="22.5" x14ac:dyDescent="0.25">
      <c r="A308" s="37" t="s">
        <v>327</v>
      </c>
      <c r="B308" s="38" t="s">
        <v>165</v>
      </c>
      <c r="C308" s="39" t="s">
        <v>106</v>
      </c>
      <c r="D308" s="39" t="s">
        <v>139</v>
      </c>
      <c r="E308" s="41" t="s">
        <v>193</v>
      </c>
      <c r="F308" s="39">
        <v>600</v>
      </c>
      <c r="G308" s="42">
        <v>1187.7</v>
      </c>
    </row>
    <row r="309" spans="1:7" ht="22.5" x14ac:dyDescent="0.25">
      <c r="A309" s="37" t="s">
        <v>194</v>
      </c>
      <c r="B309" s="38" t="s">
        <v>165</v>
      </c>
      <c r="C309" s="39" t="s">
        <v>106</v>
      </c>
      <c r="D309" s="39" t="s">
        <v>139</v>
      </c>
      <c r="E309" s="41" t="s">
        <v>195</v>
      </c>
      <c r="F309" s="40"/>
      <c r="G309" s="42">
        <f>G310</f>
        <v>169.6</v>
      </c>
    </row>
    <row r="310" spans="1:7" ht="15" x14ac:dyDescent="0.25">
      <c r="A310" s="37" t="s">
        <v>196</v>
      </c>
      <c r="B310" s="38" t="s">
        <v>165</v>
      </c>
      <c r="C310" s="39" t="s">
        <v>106</v>
      </c>
      <c r="D310" s="39" t="s">
        <v>139</v>
      </c>
      <c r="E310" s="41" t="s">
        <v>197</v>
      </c>
      <c r="F310" s="40"/>
      <c r="G310" s="42">
        <f>G311+G312</f>
        <v>169.6</v>
      </c>
    </row>
    <row r="311" spans="1:7" ht="15" x14ac:dyDescent="0.25">
      <c r="A311" s="37" t="s">
        <v>306</v>
      </c>
      <c r="B311" s="38" t="s">
        <v>165</v>
      </c>
      <c r="C311" s="39" t="s">
        <v>106</v>
      </c>
      <c r="D311" s="39" t="s">
        <v>139</v>
      </c>
      <c r="E311" s="41" t="s">
        <v>197</v>
      </c>
      <c r="F311" s="39">
        <v>200</v>
      </c>
      <c r="G311" s="42">
        <v>107.5</v>
      </c>
    </row>
    <row r="312" spans="1:7" ht="22.5" x14ac:dyDescent="0.25">
      <c r="A312" s="37" t="s">
        <v>327</v>
      </c>
      <c r="B312" s="38" t="s">
        <v>165</v>
      </c>
      <c r="C312" s="39" t="s">
        <v>106</v>
      </c>
      <c r="D312" s="39" t="s">
        <v>139</v>
      </c>
      <c r="E312" s="41" t="s">
        <v>193</v>
      </c>
      <c r="F312" s="39">
        <v>600</v>
      </c>
      <c r="G312" s="42">
        <v>62.1</v>
      </c>
    </row>
    <row r="313" spans="1:7" ht="15" x14ac:dyDescent="0.25">
      <c r="A313" s="37" t="s">
        <v>107</v>
      </c>
      <c r="B313" s="38" t="s">
        <v>165</v>
      </c>
      <c r="C313" s="39" t="s">
        <v>106</v>
      </c>
      <c r="D313" s="39" t="s">
        <v>108</v>
      </c>
      <c r="E313" s="41"/>
      <c r="F313" s="40"/>
      <c r="G313" s="42">
        <f>G314</f>
        <v>29385.699999999997</v>
      </c>
    </row>
    <row r="314" spans="1:7" ht="15" x14ac:dyDescent="0.25">
      <c r="A314" s="37" t="s">
        <v>347</v>
      </c>
      <c r="B314" s="38" t="s">
        <v>165</v>
      </c>
      <c r="C314" s="39" t="s">
        <v>106</v>
      </c>
      <c r="D314" s="39" t="s">
        <v>108</v>
      </c>
      <c r="E314" s="41" t="s">
        <v>166</v>
      </c>
      <c r="F314" s="40"/>
      <c r="G314" s="42">
        <f>G315</f>
        <v>29385.699999999997</v>
      </c>
    </row>
    <row r="315" spans="1:7" ht="15" x14ac:dyDescent="0.25">
      <c r="A315" s="37" t="s">
        <v>198</v>
      </c>
      <c r="B315" s="38" t="s">
        <v>165</v>
      </c>
      <c r="C315" s="39" t="s">
        <v>106</v>
      </c>
      <c r="D315" s="39" t="s">
        <v>108</v>
      </c>
      <c r="E315" s="41" t="s">
        <v>199</v>
      </c>
      <c r="F315" s="40"/>
      <c r="G315" s="42">
        <f>G316+G325</f>
        <v>29385.699999999997</v>
      </c>
    </row>
    <row r="316" spans="1:7" ht="15" x14ac:dyDescent="0.25">
      <c r="A316" s="37" t="s">
        <v>200</v>
      </c>
      <c r="B316" s="38" t="s">
        <v>165</v>
      </c>
      <c r="C316" s="39" t="s">
        <v>106</v>
      </c>
      <c r="D316" s="39" t="s">
        <v>108</v>
      </c>
      <c r="E316" s="41" t="s">
        <v>201</v>
      </c>
      <c r="F316" s="40"/>
      <c r="G316" s="42">
        <f>G317+G322</f>
        <v>29189.399999999998</v>
      </c>
    </row>
    <row r="317" spans="1:7" ht="15" x14ac:dyDescent="0.25">
      <c r="A317" s="37" t="s">
        <v>47</v>
      </c>
      <c r="B317" s="38" t="s">
        <v>165</v>
      </c>
      <c r="C317" s="39" t="s">
        <v>106</v>
      </c>
      <c r="D317" s="39" t="s">
        <v>108</v>
      </c>
      <c r="E317" s="41" t="s">
        <v>202</v>
      </c>
      <c r="F317" s="40"/>
      <c r="G317" s="42">
        <f>SUM(G318:G321)</f>
        <v>29102.799999999999</v>
      </c>
    </row>
    <row r="318" spans="1:7" ht="33.75" x14ac:dyDescent="0.25">
      <c r="A318" s="37" t="s">
        <v>305</v>
      </c>
      <c r="B318" s="38" t="s">
        <v>165</v>
      </c>
      <c r="C318" s="39" t="s">
        <v>106</v>
      </c>
      <c r="D318" s="39" t="s">
        <v>108</v>
      </c>
      <c r="E318" s="41" t="s">
        <v>202</v>
      </c>
      <c r="F318" s="39">
        <v>100</v>
      </c>
      <c r="G318" s="42">
        <v>12145.8</v>
      </c>
    </row>
    <row r="319" spans="1:7" ht="15" x14ac:dyDescent="0.25">
      <c r="A319" s="37" t="s">
        <v>306</v>
      </c>
      <c r="B319" s="38" t="s">
        <v>165</v>
      </c>
      <c r="C319" s="39" t="s">
        <v>106</v>
      </c>
      <c r="D319" s="39" t="s">
        <v>108</v>
      </c>
      <c r="E319" s="41" t="s">
        <v>202</v>
      </c>
      <c r="F319" s="39">
        <v>200</v>
      </c>
      <c r="G319" s="42">
        <v>3391.4</v>
      </c>
    </row>
    <row r="320" spans="1:7" ht="22.5" x14ac:dyDescent="0.25">
      <c r="A320" s="37" t="s">
        <v>327</v>
      </c>
      <c r="B320" s="38" t="s">
        <v>165</v>
      </c>
      <c r="C320" s="39" t="s">
        <v>106</v>
      </c>
      <c r="D320" s="39" t="s">
        <v>108</v>
      </c>
      <c r="E320" s="41" t="s">
        <v>202</v>
      </c>
      <c r="F320" s="39">
        <v>600</v>
      </c>
      <c r="G320" s="42">
        <v>12476.6</v>
      </c>
    </row>
    <row r="321" spans="1:7" ht="15" x14ac:dyDescent="0.25">
      <c r="A321" s="37" t="s">
        <v>307</v>
      </c>
      <c r="B321" s="38" t="s">
        <v>165</v>
      </c>
      <c r="C321" s="39" t="s">
        <v>106</v>
      </c>
      <c r="D321" s="39" t="s">
        <v>108</v>
      </c>
      <c r="E321" s="41" t="s">
        <v>202</v>
      </c>
      <c r="F321" s="39">
        <v>800</v>
      </c>
      <c r="G321" s="42">
        <v>1089</v>
      </c>
    </row>
    <row r="322" spans="1:7" ht="22.5" x14ac:dyDescent="0.25">
      <c r="A322" s="37" t="s">
        <v>405</v>
      </c>
      <c r="B322" s="38" t="s">
        <v>165</v>
      </c>
      <c r="C322" s="39" t="s">
        <v>106</v>
      </c>
      <c r="D322" s="39" t="s">
        <v>108</v>
      </c>
      <c r="E322" s="41" t="s">
        <v>404</v>
      </c>
      <c r="F322" s="39"/>
      <c r="G322" s="42">
        <f>G324+G323</f>
        <v>86.6</v>
      </c>
    </row>
    <row r="323" spans="1:7" ht="15" x14ac:dyDescent="0.25">
      <c r="A323" s="37" t="s">
        <v>306</v>
      </c>
      <c r="B323" s="38" t="s">
        <v>165</v>
      </c>
      <c r="C323" s="39" t="s">
        <v>106</v>
      </c>
      <c r="D323" s="39" t="s">
        <v>108</v>
      </c>
      <c r="E323" s="41" t="s">
        <v>404</v>
      </c>
      <c r="F323" s="39">
        <v>200</v>
      </c>
      <c r="G323" s="42">
        <v>34.299999999999997</v>
      </c>
    </row>
    <row r="324" spans="1:7" ht="22.5" x14ac:dyDescent="0.25">
      <c r="A324" s="37" t="s">
        <v>327</v>
      </c>
      <c r="B324" s="38" t="s">
        <v>165</v>
      </c>
      <c r="C324" s="39" t="s">
        <v>106</v>
      </c>
      <c r="D324" s="39" t="s">
        <v>108</v>
      </c>
      <c r="E324" s="41" t="s">
        <v>404</v>
      </c>
      <c r="F324" s="39">
        <v>600</v>
      </c>
      <c r="G324" s="42">
        <v>52.3</v>
      </c>
    </row>
    <row r="325" spans="1:7" ht="15" x14ac:dyDescent="0.25">
      <c r="A325" s="37" t="s">
        <v>203</v>
      </c>
      <c r="B325" s="38" t="s">
        <v>165</v>
      </c>
      <c r="C325" s="39" t="s">
        <v>106</v>
      </c>
      <c r="D325" s="39" t="s">
        <v>108</v>
      </c>
      <c r="E325" s="41" t="s">
        <v>204</v>
      </c>
      <c r="F325" s="40"/>
      <c r="G325" s="42">
        <f>G326+G328</f>
        <v>196.3</v>
      </c>
    </row>
    <row r="326" spans="1:7" ht="15" x14ac:dyDescent="0.25">
      <c r="A326" s="37" t="s">
        <v>205</v>
      </c>
      <c r="B326" s="38" t="s">
        <v>165</v>
      </c>
      <c r="C326" s="39" t="s">
        <v>106</v>
      </c>
      <c r="D326" s="39" t="s">
        <v>108</v>
      </c>
      <c r="E326" s="41" t="s">
        <v>206</v>
      </c>
      <c r="F326" s="40"/>
      <c r="G326" s="42">
        <f>G327</f>
        <v>72.8</v>
      </c>
    </row>
    <row r="327" spans="1:7" ht="15" x14ac:dyDescent="0.25">
      <c r="A327" s="37" t="s">
        <v>306</v>
      </c>
      <c r="B327" s="38" t="s">
        <v>165</v>
      </c>
      <c r="C327" s="39" t="s">
        <v>106</v>
      </c>
      <c r="D327" s="39" t="s">
        <v>108</v>
      </c>
      <c r="E327" s="41" t="s">
        <v>206</v>
      </c>
      <c r="F327" s="39">
        <v>200</v>
      </c>
      <c r="G327" s="42">
        <v>72.8</v>
      </c>
    </row>
    <row r="328" spans="1:7" ht="22.5" x14ac:dyDescent="0.25">
      <c r="A328" s="37" t="s">
        <v>416</v>
      </c>
      <c r="B328" s="38" t="s">
        <v>165</v>
      </c>
      <c r="C328" s="39" t="s">
        <v>106</v>
      </c>
      <c r="D328" s="39" t="s">
        <v>108</v>
      </c>
      <c r="E328" s="41" t="s">
        <v>415</v>
      </c>
      <c r="F328" s="39"/>
      <c r="G328" s="42">
        <f>G329</f>
        <v>123.5</v>
      </c>
    </row>
    <row r="329" spans="1:7" ht="15" x14ac:dyDescent="0.25">
      <c r="A329" s="37" t="s">
        <v>306</v>
      </c>
      <c r="B329" s="38" t="s">
        <v>165</v>
      </c>
      <c r="C329" s="39" t="s">
        <v>106</v>
      </c>
      <c r="D329" s="39" t="s">
        <v>108</v>
      </c>
      <c r="E329" s="41" t="s">
        <v>415</v>
      </c>
      <c r="F329" s="39">
        <v>200</v>
      </c>
      <c r="G329" s="42">
        <v>123.5</v>
      </c>
    </row>
    <row r="330" spans="1:7" ht="15" x14ac:dyDescent="0.25">
      <c r="A330" s="37" t="s">
        <v>207</v>
      </c>
      <c r="B330" s="38" t="s">
        <v>165</v>
      </c>
      <c r="C330" s="39" t="s">
        <v>106</v>
      </c>
      <c r="D330" s="39" t="s">
        <v>106</v>
      </c>
      <c r="E330" s="41"/>
      <c r="F330" s="40"/>
      <c r="G330" s="42">
        <f>G331</f>
        <v>870.1</v>
      </c>
    </row>
    <row r="331" spans="1:7" ht="15" x14ac:dyDescent="0.25">
      <c r="A331" s="37" t="s">
        <v>347</v>
      </c>
      <c r="B331" s="38" t="s">
        <v>165</v>
      </c>
      <c r="C331" s="39" t="s">
        <v>106</v>
      </c>
      <c r="D331" s="39" t="s">
        <v>106</v>
      </c>
      <c r="E331" s="41" t="s">
        <v>166</v>
      </c>
      <c r="F331" s="40"/>
      <c r="G331" s="42">
        <f>G332</f>
        <v>870.1</v>
      </c>
    </row>
    <row r="332" spans="1:7" ht="15" x14ac:dyDescent="0.25">
      <c r="A332" s="37" t="s">
        <v>218</v>
      </c>
      <c r="B332" s="38" t="s">
        <v>165</v>
      </c>
      <c r="C332" s="39" t="s">
        <v>106</v>
      </c>
      <c r="D332" s="39" t="s">
        <v>106</v>
      </c>
      <c r="E332" s="41" t="s">
        <v>219</v>
      </c>
      <c r="F332" s="40"/>
      <c r="G332" s="42">
        <f>G333+G336</f>
        <v>870.1</v>
      </c>
    </row>
    <row r="333" spans="1:7" ht="15" x14ac:dyDescent="0.25">
      <c r="A333" s="37" t="s">
        <v>220</v>
      </c>
      <c r="B333" s="38" t="s">
        <v>165</v>
      </c>
      <c r="C333" s="39" t="s">
        <v>106</v>
      </c>
      <c r="D333" s="39" t="s">
        <v>106</v>
      </c>
      <c r="E333" s="41" t="s">
        <v>221</v>
      </c>
      <c r="F333" s="40"/>
      <c r="G333" s="42">
        <f>G334</f>
        <v>130.9</v>
      </c>
    </row>
    <row r="334" spans="1:7" ht="15" x14ac:dyDescent="0.25">
      <c r="A334" s="37" t="s">
        <v>222</v>
      </c>
      <c r="B334" s="38" t="s">
        <v>165</v>
      </c>
      <c r="C334" s="39" t="s">
        <v>106</v>
      </c>
      <c r="D334" s="39" t="s">
        <v>106</v>
      </c>
      <c r="E334" s="41" t="s">
        <v>223</v>
      </c>
      <c r="F334" s="40"/>
      <c r="G334" s="42">
        <f>G335</f>
        <v>130.9</v>
      </c>
    </row>
    <row r="335" spans="1:7" ht="15" x14ac:dyDescent="0.25">
      <c r="A335" s="37" t="s">
        <v>306</v>
      </c>
      <c r="B335" s="38" t="s">
        <v>165</v>
      </c>
      <c r="C335" s="39" t="s">
        <v>106</v>
      </c>
      <c r="D335" s="39" t="s">
        <v>106</v>
      </c>
      <c r="E335" s="41" t="s">
        <v>223</v>
      </c>
      <c r="F335" s="39">
        <v>200</v>
      </c>
      <c r="G335" s="42">
        <v>130.9</v>
      </c>
    </row>
    <row r="336" spans="1:7" ht="15" x14ac:dyDescent="0.25">
      <c r="A336" s="37" t="s">
        <v>393</v>
      </c>
      <c r="B336" s="38" t="s">
        <v>165</v>
      </c>
      <c r="C336" s="39" t="s">
        <v>106</v>
      </c>
      <c r="D336" s="39" t="s">
        <v>106</v>
      </c>
      <c r="E336" s="41" t="s">
        <v>386</v>
      </c>
      <c r="F336" s="39"/>
      <c r="G336" s="42">
        <f>G337</f>
        <v>739.2</v>
      </c>
    </row>
    <row r="337" spans="1:7" ht="22.5" x14ac:dyDescent="0.25">
      <c r="A337" s="37" t="s">
        <v>387</v>
      </c>
      <c r="B337" s="38" t="s">
        <v>165</v>
      </c>
      <c r="C337" s="39" t="s">
        <v>106</v>
      </c>
      <c r="D337" s="39" t="s">
        <v>106</v>
      </c>
      <c r="E337" s="41" t="s">
        <v>385</v>
      </c>
      <c r="F337" s="39"/>
      <c r="G337" s="42">
        <f>G338</f>
        <v>739.2</v>
      </c>
    </row>
    <row r="338" spans="1:7" ht="15" x14ac:dyDescent="0.25">
      <c r="A338" s="37" t="s">
        <v>306</v>
      </c>
      <c r="B338" s="38" t="s">
        <v>165</v>
      </c>
      <c r="C338" s="39" t="s">
        <v>106</v>
      </c>
      <c r="D338" s="39" t="s">
        <v>106</v>
      </c>
      <c r="E338" s="41" t="s">
        <v>385</v>
      </c>
      <c r="F338" s="39">
        <v>200</v>
      </c>
      <c r="G338" s="42">
        <v>739.2</v>
      </c>
    </row>
    <row r="339" spans="1:7" ht="15" x14ac:dyDescent="0.25">
      <c r="A339" s="37" t="s">
        <v>224</v>
      </c>
      <c r="B339" s="38" t="s">
        <v>165</v>
      </c>
      <c r="C339" s="39" t="s">
        <v>106</v>
      </c>
      <c r="D339" s="39" t="s">
        <v>225</v>
      </c>
      <c r="E339" s="41"/>
      <c r="F339" s="40"/>
      <c r="G339" s="42">
        <f>G340</f>
        <v>39274.5</v>
      </c>
    </row>
    <row r="340" spans="1:7" ht="15" x14ac:dyDescent="0.25">
      <c r="A340" s="37" t="s">
        <v>347</v>
      </c>
      <c r="B340" s="38" t="s">
        <v>165</v>
      </c>
      <c r="C340" s="39" t="s">
        <v>106</v>
      </c>
      <c r="D340" s="39" t="s">
        <v>225</v>
      </c>
      <c r="E340" s="41" t="s">
        <v>166</v>
      </c>
      <c r="F340" s="40"/>
      <c r="G340" s="42">
        <f>G341+G366+G349</f>
        <v>39274.5</v>
      </c>
    </row>
    <row r="341" spans="1:7" ht="15" x14ac:dyDescent="0.25">
      <c r="A341" s="37" t="s">
        <v>171</v>
      </c>
      <c r="B341" s="38" t="s">
        <v>165</v>
      </c>
      <c r="C341" s="39" t="s">
        <v>106</v>
      </c>
      <c r="D341" s="39" t="s">
        <v>225</v>
      </c>
      <c r="E341" s="41" t="s">
        <v>172</v>
      </c>
      <c r="F341" s="40"/>
      <c r="G341" s="42">
        <f>G342</f>
        <v>3603.1</v>
      </c>
    </row>
    <row r="342" spans="1:7" ht="15" x14ac:dyDescent="0.25">
      <c r="A342" s="37" t="s">
        <v>392</v>
      </c>
      <c r="B342" s="38" t="s">
        <v>165</v>
      </c>
      <c r="C342" s="39" t="s">
        <v>106</v>
      </c>
      <c r="D342" s="39" t="s">
        <v>225</v>
      </c>
      <c r="E342" s="41" t="s">
        <v>384</v>
      </c>
      <c r="F342" s="40"/>
      <c r="G342" s="42">
        <f>G343+G346</f>
        <v>3603.1</v>
      </c>
    </row>
    <row r="343" spans="1:7" ht="22.5" x14ac:dyDescent="0.25">
      <c r="A343" s="37" t="s">
        <v>334</v>
      </c>
      <c r="B343" s="38" t="s">
        <v>165</v>
      </c>
      <c r="C343" s="39" t="s">
        <v>106</v>
      </c>
      <c r="D343" s="39" t="s">
        <v>225</v>
      </c>
      <c r="E343" s="41" t="s">
        <v>388</v>
      </c>
      <c r="F343" s="39" t="s">
        <v>125</v>
      </c>
      <c r="G343" s="42">
        <f>G344+G345</f>
        <v>2665.7</v>
      </c>
    </row>
    <row r="344" spans="1:7" ht="33.75" x14ac:dyDescent="0.25">
      <c r="A344" s="37" t="s">
        <v>305</v>
      </c>
      <c r="B344" s="38" t="s">
        <v>165</v>
      </c>
      <c r="C344" s="39" t="s">
        <v>106</v>
      </c>
      <c r="D344" s="39" t="s">
        <v>225</v>
      </c>
      <c r="E344" s="41" t="s">
        <v>388</v>
      </c>
      <c r="F344" s="39">
        <v>100</v>
      </c>
      <c r="G344" s="42">
        <v>2137</v>
      </c>
    </row>
    <row r="345" spans="1:7" ht="22.5" x14ac:dyDescent="0.25">
      <c r="A345" s="37" t="s">
        <v>327</v>
      </c>
      <c r="B345" s="38" t="s">
        <v>165</v>
      </c>
      <c r="C345" s="39" t="s">
        <v>106</v>
      </c>
      <c r="D345" s="39" t="s">
        <v>225</v>
      </c>
      <c r="E345" s="41" t="s">
        <v>388</v>
      </c>
      <c r="F345" s="39">
        <v>600</v>
      </c>
      <c r="G345" s="42">
        <v>528.70000000000005</v>
      </c>
    </row>
    <row r="346" spans="1:7" ht="56.25" x14ac:dyDescent="0.25">
      <c r="A346" s="37" t="s">
        <v>389</v>
      </c>
      <c r="B346" s="38" t="s">
        <v>165</v>
      </c>
      <c r="C346" s="39" t="s">
        <v>106</v>
      </c>
      <c r="D346" s="39" t="s">
        <v>225</v>
      </c>
      <c r="E346" s="41" t="s">
        <v>391</v>
      </c>
      <c r="F346" s="39"/>
      <c r="G346" s="94">
        <f>G348+G347</f>
        <v>937.40000000000009</v>
      </c>
    </row>
    <row r="347" spans="1:7" ht="33.75" x14ac:dyDescent="0.25">
      <c r="A347" s="37" t="s">
        <v>305</v>
      </c>
      <c r="B347" s="38" t="s">
        <v>165</v>
      </c>
      <c r="C347" s="39" t="s">
        <v>106</v>
      </c>
      <c r="D347" s="39" t="s">
        <v>225</v>
      </c>
      <c r="E347" s="41" t="s">
        <v>391</v>
      </c>
      <c r="F347" s="95">
        <v>100</v>
      </c>
      <c r="G347" s="96">
        <v>703.1</v>
      </c>
    </row>
    <row r="348" spans="1:7" ht="22.5" x14ac:dyDescent="0.25">
      <c r="A348" s="37" t="s">
        <v>327</v>
      </c>
      <c r="B348" s="38" t="s">
        <v>165</v>
      </c>
      <c r="C348" s="39" t="s">
        <v>106</v>
      </c>
      <c r="D348" s="39" t="s">
        <v>225</v>
      </c>
      <c r="E348" s="41" t="s">
        <v>391</v>
      </c>
      <c r="F348" s="39">
        <v>600</v>
      </c>
      <c r="G348" s="97">
        <v>234.3</v>
      </c>
    </row>
    <row r="349" spans="1:7" ht="22.5" x14ac:dyDescent="0.25">
      <c r="A349" s="37" t="s">
        <v>352</v>
      </c>
      <c r="B349" s="38" t="s">
        <v>165</v>
      </c>
      <c r="C349" s="39" t="s">
        <v>106</v>
      </c>
      <c r="D349" s="41" t="s">
        <v>225</v>
      </c>
      <c r="E349" s="41" t="s">
        <v>208</v>
      </c>
      <c r="F349" s="40"/>
      <c r="G349" s="42">
        <f>G350+G354</f>
        <v>19209.400000000001</v>
      </c>
    </row>
    <row r="350" spans="1:7" ht="22.5" x14ac:dyDescent="0.25">
      <c r="A350" s="37" t="s">
        <v>209</v>
      </c>
      <c r="B350" s="38" t="s">
        <v>165</v>
      </c>
      <c r="C350" s="39" t="s">
        <v>106</v>
      </c>
      <c r="D350" s="41" t="s">
        <v>225</v>
      </c>
      <c r="E350" s="41" t="s">
        <v>210</v>
      </c>
      <c r="F350" s="40"/>
      <c r="G350" s="42">
        <f>G351</f>
        <v>2158.3000000000002</v>
      </c>
    </row>
    <row r="351" spans="1:7" ht="15" x14ac:dyDescent="0.25">
      <c r="A351" s="37" t="s">
        <v>211</v>
      </c>
      <c r="B351" s="38" t="s">
        <v>165</v>
      </c>
      <c r="C351" s="39" t="s">
        <v>106</v>
      </c>
      <c r="D351" s="41" t="s">
        <v>225</v>
      </c>
      <c r="E351" s="41" t="s">
        <v>212</v>
      </c>
      <c r="F351" s="40"/>
      <c r="G351" s="42">
        <f>SUM(G352:G353)</f>
        <v>2158.3000000000002</v>
      </c>
    </row>
    <row r="352" spans="1:7" ht="15" x14ac:dyDescent="0.25">
      <c r="A352" s="37" t="s">
        <v>306</v>
      </c>
      <c r="B352" s="38" t="s">
        <v>165</v>
      </c>
      <c r="C352" s="39" t="s">
        <v>106</v>
      </c>
      <c r="D352" s="41" t="s">
        <v>225</v>
      </c>
      <c r="E352" s="41" t="s">
        <v>212</v>
      </c>
      <c r="F352" s="39">
        <v>200</v>
      </c>
      <c r="G352" s="42">
        <v>1361.6</v>
      </c>
    </row>
    <row r="353" spans="1:7" ht="22.5" x14ac:dyDescent="0.25">
      <c r="A353" s="37" t="s">
        <v>327</v>
      </c>
      <c r="B353" s="38" t="s">
        <v>165</v>
      </c>
      <c r="C353" s="39" t="s">
        <v>106</v>
      </c>
      <c r="D353" s="41" t="s">
        <v>225</v>
      </c>
      <c r="E353" s="41" t="s">
        <v>212</v>
      </c>
      <c r="F353" s="39">
        <v>600</v>
      </c>
      <c r="G353" s="42">
        <v>796.7</v>
      </c>
    </row>
    <row r="354" spans="1:7" ht="22.5" x14ac:dyDescent="0.25">
      <c r="A354" s="37" t="s">
        <v>213</v>
      </c>
      <c r="B354" s="38" t="s">
        <v>165</v>
      </c>
      <c r="C354" s="39" t="s">
        <v>106</v>
      </c>
      <c r="D354" s="41" t="s">
        <v>225</v>
      </c>
      <c r="E354" s="41" t="s">
        <v>214</v>
      </c>
      <c r="F354" s="40"/>
      <c r="G354" s="42">
        <f>G355+G361+G359+G364</f>
        <v>17051.100000000002</v>
      </c>
    </row>
    <row r="355" spans="1:7" ht="15" x14ac:dyDescent="0.25">
      <c r="A355" s="37" t="s">
        <v>47</v>
      </c>
      <c r="B355" s="38" t="s">
        <v>165</v>
      </c>
      <c r="C355" s="39" t="s">
        <v>106</v>
      </c>
      <c r="D355" s="41" t="s">
        <v>225</v>
      </c>
      <c r="E355" s="41" t="s">
        <v>215</v>
      </c>
      <c r="F355" s="40"/>
      <c r="G355" s="42">
        <f>SUM(G356:G358)</f>
        <v>12875.1</v>
      </c>
    </row>
    <row r="356" spans="1:7" ht="33.75" x14ac:dyDescent="0.25">
      <c r="A356" s="37" t="s">
        <v>305</v>
      </c>
      <c r="B356" s="38" t="s">
        <v>165</v>
      </c>
      <c r="C356" s="39" t="s">
        <v>106</v>
      </c>
      <c r="D356" s="41" t="s">
        <v>225</v>
      </c>
      <c r="E356" s="41" t="s">
        <v>215</v>
      </c>
      <c r="F356" s="39">
        <v>100</v>
      </c>
      <c r="G356" s="53">
        <v>6022.8</v>
      </c>
    </row>
    <row r="357" spans="1:7" ht="15" x14ac:dyDescent="0.25">
      <c r="A357" s="37" t="s">
        <v>306</v>
      </c>
      <c r="B357" s="38" t="s">
        <v>165</v>
      </c>
      <c r="C357" s="39" t="s">
        <v>106</v>
      </c>
      <c r="D357" s="41" t="s">
        <v>225</v>
      </c>
      <c r="E357" s="41" t="s">
        <v>215</v>
      </c>
      <c r="F357" s="39">
        <v>200</v>
      </c>
      <c r="G357" s="53">
        <v>6805.9</v>
      </c>
    </row>
    <row r="358" spans="1:7" ht="15" x14ac:dyDescent="0.25">
      <c r="A358" s="37" t="s">
        <v>307</v>
      </c>
      <c r="B358" s="38" t="s">
        <v>165</v>
      </c>
      <c r="C358" s="39" t="s">
        <v>106</v>
      </c>
      <c r="D358" s="41" t="s">
        <v>225</v>
      </c>
      <c r="E358" s="41" t="s">
        <v>215</v>
      </c>
      <c r="F358" s="39">
        <v>800</v>
      </c>
      <c r="G358" s="53">
        <v>46.4</v>
      </c>
    </row>
    <row r="359" spans="1:7" ht="22.5" x14ac:dyDescent="0.25">
      <c r="A359" s="37" t="s">
        <v>403</v>
      </c>
      <c r="B359" s="38" t="s">
        <v>165</v>
      </c>
      <c r="C359" s="39" t="s">
        <v>106</v>
      </c>
      <c r="D359" s="41" t="s">
        <v>225</v>
      </c>
      <c r="E359" s="41" t="s">
        <v>402</v>
      </c>
      <c r="F359" s="39"/>
      <c r="G359" s="42">
        <f>G360</f>
        <v>97.1</v>
      </c>
    </row>
    <row r="360" spans="1:7" ht="15" x14ac:dyDescent="0.25">
      <c r="A360" s="37" t="s">
        <v>306</v>
      </c>
      <c r="B360" s="38" t="s">
        <v>165</v>
      </c>
      <c r="C360" s="39" t="s">
        <v>106</v>
      </c>
      <c r="D360" s="41" t="s">
        <v>225</v>
      </c>
      <c r="E360" s="41" t="s">
        <v>402</v>
      </c>
      <c r="F360" s="39">
        <v>200</v>
      </c>
      <c r="G360" s="42">
        <v>97.1</v>
      </c>
    </row>
    <row r="361" spans="1:7" ht="15" x14ac:dyDescent="0.25">
      <c r="A361" s="37" t="s">
        <v>216</v>
      </c>
      <c r="B361" s="38" t="s">
        <v>165</v>
      </c>
      <c r="C361" s="39" t="s">
        <v>106</v>
      </c>
      <c r="D361" s="41" t="s">
        <v>225</v>
      </c>
      <c r="E361" s="41" t="s">
        <v>217</v>
      </c>
      <c r="F361" s="40"/>
      <c r="G361" s="42">
        <f>SUM(G362:G363)</f>
        <v>1158.2</v>
      </c>
    </row>
    <row r="362" spans="1:7" ht="33.75" x14ac:dyDescent="0.25">
      <c r="A362" s="37" t="s">
        <v>305</v>
      </c>
      <c r="B362" s="38" t="s">
        <v>165</v>
      </c>
      <c r="C362" s="39" t="s">
        <v>106</v>
      </c>
      <c r="D362" s="41" t="s">
        <v>225</v>
      </c>
      <c r="E362" s="41" t="s">
        <v>217</v>
      </c>
      <c r="F362" s="39">
        <v>100</v>
      </c>
      <c r="G362" s="42">
        <v>0</v>
      </c>
    </row>
    <row r="363" spans="1:7" ht="15" x14ac:dyDescent="0.25">
      <c r="A363" s="37" t="s">
        <v>306</v>
      </c>
      <c r="B363" s="38" t="s">
        <v>165</v>
      </c>
      <c r="C363" s="39" t="s">
        <v>106</v>
      </c>
      <c r="D363" s="41" t="s">
        <v>225</v>
      </c>
      <c r="E363" s="41" t="s">
        <v>217</v>
      </c>
      <c r="F363" s="39">
        <v>200</v>
      </c>
      <c r="G363" s="42">
        <v>1158.2</v>
      </c>
    </row>
    <row r="364" spans="1:7" ht="22.5" x14ac:dyDescent="0.25">
      <c r="A364" s="37" t="s">
        <v>442</v>
      </c>
      <c r="B364" s="38" t="s">
        <v>165</v>
      </c>
      <c r="C364" s="39" t="s">
        <v>106</v>
      </c>
      <c r="D364" s="41" t="s">
        <v>225</v>
      </c>
      <c r="E364" s="41" t="s">
        <v>441</v>
      </c>
      <c r="F364" s="39"/>
      <c r="G364" s="42">
        <f>G365</f>
        <v>2920.7</v>
      </c>
    </row>
    <row r="365" spans="1:7" ht="15" x14ac:dyDescent="0.25">
      <c r="A365" s="37" t="s">
        <v>306</v>
      </c>
      <c r="B365" s="38" t="s">
        <v>165</v>
      </c>
      <c r="C365" s="39" t="s">
        <v>106</v>
      </c>
      <c r="D365" s="41" t="s">
        <v>225</v>
      </c>
      <c r="E365" s="41" t="s">
        <v>441</v>
      </c>
      <c r="F365" s="39">
        <v>200</v>
      </c>
      <c r="G365" s="42">
        <v>2920.7</v>
      </c>
    </row>
    <row r="366" spans="1:7" ht="15" x14ac:dyDescent="0.25">
      <c r="A366" s="37" t="s">
        <v>147</v>
      </c>
      <c r="B366" s="38" t="s">
        <v>165</v>
      </c>
      <c r="C366" s="39" t="s">
        <v>106</v>
      </c>
      <c r="D366" s="39" t="s">
        <v>225</v>
      </c>
      <c r="E366" s="41" t="s">
        <v>226</v>
      </c>
      <c r="F366" s="40"/>
      <c r="G366" s="42">
        <f>G367</f>
        <v>16462</v>
      </c>
    </row>
    <row r="367" spans="1:7" ht="15" x14ac:dyDescent="0.25">
      <c r="A367" s="37" t="s">
        <v>227</v>
      </c>
      <c r="B367" s="38" t="s">
        <v>165</v>
      </c>
      <c r="C367" s="39" t="s">
        <v>106</v>
      </c>
      <c r="D367" s="39" t="s">
        <v>225</v>
      </c>
      <c r="E367" s="41" t="s">
        <v>228</v>
      </c>
      <c r="F367" s="40"/>
      <c r="G367" s="42">
        <f>G368+G374+G372</f>
        <v>16462</v>
      </c>
    </row>
    <row r="368" spans="1:7" ht="15" x14ac:dyDescent="0.25">
      <c r="A368" s="37" t="s">
        <v>47</v>
      </c>
      <c r="B368" s="38" t="s">
        <v>165</v>
      </c>
      <c r="C368" s="39" t="s">
        <v>106</v>
      </c>
      <c r="D368" s="39" t="s">
        <v>225</v>
      </c>
      <c r="E368" s="41" t="s">
        <v>229</v>
      </c>
      <c r="F368" s="40"/>
      <c r="G368" s="42">
        <f>SUM(G369:G371)</f>
        <v>13734.4</v>
      </c>
    </row>
    <row r="369" spans="1:7" ht="33.75" x14ac:dyDescent="0.25">
      <c r="A369" s="37" t="s">
        <v>305</v>
      </c>
      <c r="B369" s="38" t="s">
        <v>165</v>
      </c>
      <c r="C369" s="39" t="s">
        <v>106</v>
      </c>
      <c r="D369" s="39" t="s">
        <v>225</v>
      </c>
      <c r="E369" s="41" t="s">
        <v>229</v>
      </c>
      <c r="F369" s="39">
        <v>100</v>
      </c>
      <c r="G369" s="42">
        <v>12902</v>
      </c>
    </row>
    <row r="370" spans="1:7" ht="15" x14ac:dyDescent="0.25">
      <c r="A370" s="37" t="s">
        <v>306</v>
      </c>
      <c r="B370" s="38" t="s">
        <v>165</v>
      </c>
      <c r="C370" s="39" t="s">
        <v>106</v>
      </c>
      <c r="D370" s="39" t="s">
        <v>225</v>
      </c>
      <c r="E370" s="41" t="s">
        <v>229</v>
      </c>
      <c r="F370" s="39">
        <v>200</v>
      </c>
      <c r="G370" s="42">
        <v>831.5</v>
      </c>
    </row>
    <row r="371" spans="1:7" ht="15" x14ac:dyDescent="0.25">
      <c r="A371" s="37" t="s">
        <v>307</v>
      </c>
      <c r="B371" s="38" t="s">
        <v>165</v>
      </c>
      <c r="C371" s="39" t="s">
        <v>106</v>
      </c>
      <c r="D371" s="39" t="s">
        <v>225</v>
      </c>
      <c r="E371" s="41" t="s">
        <v>229</v>
      </c>
      <c r="F371" s="39">
        <v>800</v>
      </c>
      <c r="G371" s="42">
        <v>0.9</v>
      </c>
    </row>
    <row r="372" spans="1:7" ht="22.5" x14ac:dyDescent="0.25">
      <c r="A372" s="37" t="s">
        <v>449</v>
      </c>
      <c r="B372" s="38" t="s">
        <v>165</v>
      </c>
      <c r="C372" s="39" t="s">
        <v>106</v>
      </c>
      <c r="D372" s="39" t="s">
        <v>225</v>
      </c>
      <c r="E372" s="41" t="s">
        <v>450</v>
      </c>
      <c r="F372" s="39"/>
      <c r="G372" s="42">
        <f>G373</f>
        <v>82</v>
      </c>
    </row>
    <row r="373" spans="1:7" ht="33.75" x14ac:dyDescent="0.25">
      <c r="A373" s="37" t="s">
        <v>305</v>
      </c>
      <c r="B373" s="38" t="s">
        <v>165</v>
      </c>
      <c r="C373" s="39" t="s">
        <v>106</v>
      </c>
      <c r="D373" s="39" t="s">
        <v>225</v>
      </c>
      <c r="E373" s="41" t="s">
        <v>450</v>
      </c>
      <c r="F373" s="39">
        <v>100</v>
      </c>
      <c r="G373" s="42">
        <v>82</v>
      </c>
    </row>
    <row r="374" spans="1:7" ht="15" x14ac:dyDescent="0.25">
      <c r="A374" s="37" t="s">
        <v>25</v>
      </c>
      <c r="B374" s="38" t="s">
        <v>165</v>
      </c>
      <c r="C374" s="39" t="s">
        <v>106</v>
      </c>
      <c r="D374" s="39" t="s">
        <v>225</v>
      </c>
      <c r="E374" s="41" t="s">
        <v>230</v>
      </c>
      <c r="F374" s="40"/>
      <c r="G374" s="42">
        <f>SUM(G375:G377)</f>
        <v>2645.6</v>
      </c>
    </row>
    <row r="375" spans="1:7" ht="33.75" x14ac:dyDescent="0.25">
      <c r="A375" s="37" t="s">
        <v>305</v>
      </c>
      <c r="B375" s="38" t="s">
        <v>165</v>
      </c>
      <c r="C375" s="39" t="s">
        <v>106</v>
      </c>
      <c r="D375" s="39" t="s">
        <v>225</v>
      </c>
      <c r="E375" s="41" t="s">
        <v>230</v>
      </c>
      <c r="F375" s="39">
        <v>100</v>
      </c>
      <c r="G375" s="42">
        <v>2455.6</v>
      </c>
    </row>
    <row r="376" spans="1:7" ht="15" x14ac:dyDescent="0.25">
      <c r="A376" s="37" t="s">
        <v>306</v>
      </c>
      <c r="B376" s="38" t="s">
        <v>165</v>
      </c>
      <c r="C376" s="39" t="s">
        <v>106</v>
      </c>
      <c r="D376" s="39" t="s">
        <v>225</v>
      </c>
      <c r="E376" s="41" t="s">
        <v>230</v>
      </c>
      <c r="F376" s="39">
        <v>200</v>
      </c>
      <c r="G376" s="42">
        <v>190</v>
      </c>
    </row>
    <row r="377" spans="1:7" ht="15" x14ac:dyDescent="0.25">
      <c r="A377" s="37" t="s">
        <v>307</v>
      </c>
      <c r="B377" s="38" t="s">
        <v>165</v>
      </c>
      <c r="C377" s="39" t="s">
        <v>106</v>
      </c>
      <c r="D377" s="39" t="s">
        <v>225</v>
      </c>
      <c r="E377" s="41" t="s">
        <v>230</v>
      </c>
      <c r="F377" s="39">
        <v>800</v>
      </c>
      <c r="G377" s="42">
        <v>0</v>
      </c>
    </row>
    <row r="378" spans="1:7" ht="15" x14ac:dyDescent="0.25">
      <c r="A378" s="37" t="s">
        <v>81</v>
      </c>
      <c r="B378" s="38" t="s">
        <v>165</v>
      </c>
      <c r="C378" s="39" t="s">
        <v>163</v>
      </c>
      <c r="D378" s="40"/>
      <c r="E378" s="41"/>
      <c r="F378" s="40"/>
      <c r="G378" s="42">
        <f>G379</f>
        <v>7714.7</v>
      </c>
    </row>
    <row r="379" spans="1:7" ht="15" x14ac:dyDescent="0.25">
      <c r="A379" s="37" t="s">
        <v>231</v>
      </c>
      <c r="B379" s="38" t="s">
        <v>165</v>
      </c>
      <c r="C379" s="39" t="s">
        <v>163</v>
      </c>
      <c r="D379" s="39" t="s">
        <v>116</v>
      </c>
      <c r="E379" s="41"/>
      <c r="F379" s="40"/>
      <c r="G379" s="42">
        <f>G380</f>
        <v>7714.7</v>
      </c>
    </row>
    <row r="380" spans="1:7" ht="15" x14ac:dyDescent="0.25">
      <c r="A380" s="37" t="s">
        <v>347</v>
      </c>
      <c r="B380" s="38" t="s">
        <v>165</v>
      </c>
      <c r="C380" s="39" t="s">
        <v>163</v>
      </c>
      <c r="D380" s="39" t="s">
        <v>116</v>
      </c>
      <c r="E380" s="41" t="s">
        <v>166</v>
      </c>
      <c r="F380" s="40"/>
      <c r="G380" s="42">
        <f>G381</f>
        <v>7714.7</v>
      </c>
    </row>
    <row r="381" spans="1:7" ht="15" x14ac:dyDescent="0.25">
      <c r="A381" s="37" t="s">
        <v>348</v>
      </c>
      <c r="B381" s="38" t="s">
        <v>165</v>
      </c>
      <c r="C381" s="39" t="s">
        <v>163</v>
      </c>
      <c r="D381" s="39" t="s">
        <v>116</v>
      </c>
      <c r="E381" s="41" t="s">
        <v>167</v>
      </c>
      <c r="F381" s="40"/>
      <c r="G381" s="42">
        <f>G382+G386+G389+G392</f>
        <v>7714.7</v>
      </c>
    </row>
    <row r="382" spans="1:7" ht="33.75" x14ac:dyDescent="0.25">
      <c r="A382" s="37" t="s">
        <v>232</v>
      </c>
      <c r="B382" s="38">
        <v>924</v>
      </c>
      <c r="C382" s="39">
        <v>10</v>
      </c>
      <c r="D382" s="39" t="s">
        <v>116</v>
      </c>
      <c r="E382" s="41" t="s">
        <v>233</v>
      </c>
      <c r="F382" s="39"/>
      <c r="G382" s="42">
        <f>G383</f>
        <v>29.7</v>
      </c>
    </row>
    <row r="383" spans="1:7" ht="33.75" x14ac:dyDescent="0.25">
      <c r="A383" s="37" t="s">
        <v>234</v>
      </c>
      <c r="B383" s="38" t="s">
        <v>165</v>
      </c>
      <c r="C383" s="39" t="s">
        <v>163</v>
      </c>
      <c r="D383" s="39" t="s">
        <v>116</v>
      </c>
      <c r="E383" s="41" t="s">
        <v>235</v>
      </c>
      <c r="F383" s="40"/>
      <c r="G383" s="42">
        <f>G384+G385</f>
        <v>29.7</v>
      </c>
    </row>
    <row r="384" spans="1:7" ht="15" x14ac:dyDescent="0.25">
      <c r="A384" s="37" t="s">
        <v>308</v>
      </c>
      <c r="B384" s="38" t="s">
        <v>165</v>
      </c>
      <c r="C384" s="39" t="s">
        <v>163</v>
      </c>
      <c r="D384" s="39" t="s">
        <v>116</v>
      </c>
      <c r="E384" s="41" t="s">
        <v>235</v>
      </c>
      <c r="F384" s="39">
        <v>300</v>
      </c>
      <c r="G384" s="42">
        <v>20.399999999999999</v>
      </c>
    </row>
    <row r="385" spans="1:7" ht="22.5" x14ac:dyDescent="0.25">
      <c r="A385" s="37" t="s">
        <v>327</v>
      </c>
      <c r="B385" s="38" t="s">
        <v>165</v>
      </c>
      <c r="C385" s="39" t="s">
        <v>163</v>
      </c>
      <c r="D385" s="39" t="s">
        <v>116</v>
      </c>
      <c r="E385" s="41" t="s">
        <v>235</v>
      </c>
      <c r="F385" s="39">
        <v>600</v>
      </c>
      <c r="G385" s="42">
        <v>9.3000000000000007</v>
      </c>
    </row>
    <row r="386" spans="1:7" ht="15" x14ac:dyDescent="0.25">
      <c r="A386" s="37" t="s">
        <v>236</v>
      </c>
      <c r="B386" s="38" t="s">
        <v>165</v>
      </c>
      <c r="C386" s="39" t="s">
        <v>163</v>
      </c>
      <c r="D386" s="39" t="s">
        <v>116</v>
      </c>
      <c r="E386" s="41" t="s">
        <v>237</v>
      </c>
      <c r="F386" s="40"/>
      <c r="G386" s="42">
        <f>G387</f>
        <v>3023.8</v>
      </c>
    </row>
    <row r="387" spans="1:7" ht="22.5" x14ac:dyDescent="0.25">
      <c r="A387" s="37" t="s">
        <v>238</v>
      </c>
      <c r="B387" s="38" t="s">
        <v>165</v>
      </c>
      <c r="C387" s="39" t="s">
        <v>163</v>
      </c>
      <c r="D387" s="39" t="s">
        <v>116</v>
      </c>
      <c r="E387" s="41" t="s">
        <v>239</v>
      </c>
      <c r="F387" s="40"/>
      <c r="G387" s="42">
        <f>G388</f>
        <v>3023.8</v>
      </c>
    </row>
    <row r="388" spans="1:7" ht="15" x14ac:dyDescent="0.25">
      <c r="A388" s="37" t="s">
        <v>308</v>
      </c>
      <c r="B388" s="38" t="s">
        <v>165</v>
      </c>
      <c r="C388" s="39" t="s">
        <v>163</v>
      </c>
      <c r="D388" s="39" t="s">
        <v>116</v>
      </c>
      <c r="E388" s="41" t="s">
        <v>239</v>
      </c>
      <c r="F388" s="39">
        <v>300</v>
      </c>
      <c r="G388" s="42">
        <v>3023.8</v>
      </c>
    </row>
    <row r="389" spans="1:7" ht="22.5" x14ac:dyDescent="0.25">
      <c r="A389" s="37" t="s">
        <v>240</v>
      </c>
      <c r="B389" s="38" t="s">
        <v>165</v>
      </c>
      <c r="C389" s="39" t="s">
        <v>163</v>
      </c>
      <c r="D389" s="39" t="s">
        <v>116</v>
      </c>
      <c r="E389" s="41" t="s">
        <v>241</v>
      </c>
      <c r="F389" s="40"/>
      <c r="G389" s="42">
        <f>G390</f>
        <v>2848</v>
      </c>
    </row>
    <row r="390" spans="1:7" ht="22.5" x14ac:dyDescent="0.25">
      <c r="A390" s="37" t="s">
        <v>242</v>
      </c>
      <c r="B390" s="38" t="s">
        <v>165</v>
      </c>
      <c r="C390" s="39" t="s">
        <v>163</v>
      </c>
      <c r="D390" s="39" t="s">
        <v>116</v>
      </c>
      <c r="E390" s="41" t="s">
        <v>243</v>
      </c>
      <c r="F390" s="40"/>
      <c r="G390" s="42">
        <f>G391</f>
        <v>2848</v>
      </c>
    </row>
    <row r="391" spans="1:7" ht="15" x14ac:dyDescent="0.25">
      <c r="A391" s="37" t="s">
        <v>308</v>
      </c>
      <c r="B391" s="38" t="s">
        <v>165</v>
      </c>
      <c r="C391" s="39" t="s">
        <v>163</v>
      </c>
      <c r="D391" s="39" t="s">
        <v>116</v>
      </c>
      <c r="E391" s="41" t="s">
        <v>243</v>
      </c>
      <c r="F391" s="39">
        <v>300</v>
      </c>
      <c r="G391" s="42">
        <v>2848</v>
      </c>
    </row>
    <row r="392" spans="1:7" ht="22.5" x14ac:dyDescent="0.25">
      <c r="A392" s="37" t="s">
        <v>244</v>
      </c>
      <c r="B392" s="38" t="s">
        <v>165</v>
      </c>
      <c r="C392" s="39" t="s">
        <v>163</v>
      </c>
      <c r="D392" s="39" t="s">
        <v>116</v>
      </c>
      <c r="E392" s="41" t="s">
        <v>245</v>
      </c>
      <c r="F392" s="40"/>
      <c r="G392" s="42">
        <f>G393</f>
        <v>1813.2</v>
      </c>
    </row>
    <row r="393" spans="1:7" ht="22.5" x14ac:dyDescent="0.25">
      <c r="A393" s="37" t="s">
        <v>353</v>
      </c>
      <c r="B393" s="38" t="s">
        <v>165</v>
      </c>
      <c r="C393" s="39" t="s">
        <v>163</v>
      </c>
      <c r="D393" s="39" t="s">
        <v>116</v>
      </c>
      <c r="E393" s="41" t="s">
        <v>246</v>
      </c>
      <c r="F393" s="40"/>
      <c r="G393" s="42">
        <f>G394</f>
        <v>1813.2</v>
      </c>
    </row>
    <row r="394" spans="1:7" ht="15" x14ac:dyDescent="0.25">
      <c r="A394" s="37" t="s">
        <v>308</v>
      </c>
      <c r="B394" s="38" t="s">
        <v>165</v>
      </c>
      <c r="C394" s="39" t="s">
        <v>163</v>
      </c>
      <c r="D394" s="39" t="s">
        <v>116</v>
      </c>
      <c r="E394" s="41" t="s">
        <v>246</v>
      </c>
      <c r="F394" s="39">
        <v>300</v>
      </c>
      <c r="G394" s="42">
        <v>1813.2</v>
      </c>
    </row>
    <row r="395" spans="1:7" ht="15" x14ac:dyDescent="0.25">
      <c r="A395" s="37" t="s">
        <v>247</v>
      </c>
      <c r="B395" s="38" t="s">
        <v>165</v>
      </c>
      <c r="C395" s="39" t="s">
        <v>248</v>
      </c>
      <c r="D395" s="40"/>
      <c r="E395" s="41"/>
      <c r="F395" s="40"/>
      <c r="G395" s="42">
        <f>G396</f>
        <v>1029.3</v>
      </c>
    </row>
    <row r="396" spans="1:7" ht="15" x14ac:dyDescent="0.25">
      <c r="A396" s="37" t="s">
        <v>249</v>
      </c>
      <c r="B396" s="38" t="s">
        <v>165</v>
      </c>
      <c r="C396" s="39" t="s">
        <v>248</v>
      </c>
      <c r="D396" s="39" t="s">
        <v>139</v>
      </c>
      <c r="E396" s="41"/>
      <c r="F396" s="40"/>
      <c r="G396" s="42">
        <f>G397</f>
        <v>1029.3</v>
      </c>
    </row>
    <row r="397" spans="1:7" ht="22.5" x14ac:dyDescent="0.25">
      <c r="A397" s="37" t="s">
        <v>250</v>
      </c>
      <c r="B397" s="38" t="s">
        <v>165</v>
      </c>
      <c r="C397" s="39" t="s">
        <v>248</v>
      </c>
      <c r="D397" s="39" t="s">
        <v>139</v>
      </c>
      <c r="E397" s="41" t="s">
        <v>166</v>
      </c>
      <c r="F397" s="40"/>
      <c r="G397" s="42">
        <f>G398</f>
        <v>1029.3</v>
      </c>
    </row>
    <row r="398" spans="1:7" ht="15" x14ac:dyDescent="0.25">
      <c r="A398" s="37" t="s">
        <v>251</v>
      </c>
      <c r="B398" s="38" t="s">
        <v>165</v>
      </c>
      <c r="C398" s="39" t="s">
        <v>248</v>
      </c>
      <c r="D398" s="39" t="s">
        <v>139</v>
      </c>
      <c r="E398" s="41" t="s">
        <v>252</v>
      </c>
      <c r="F398" s="40"/>
      <c r="G398" s="42">
        <f>G399</f>
        <v>1029.3</v>
      </c>
    </row>
    <row r="399" spans="1:7" ht="15" x14ac:dyDescent="0.25">
      <c r="A399" s="37" t="s">
        <v>354</v>
      </c>
      <c r="B399" s="38" t="s">
        <v>165</v>
      </c>
      <c r="C399" s="39" t="s">
        <v>248</v>
      </c>
      <c r="D399" s="39" t="s">
        <v>139</v>
      </c>
      <c r="E399" s="41" t="s">
        <v>253</v>
      </c>
      <c r="F399" s="40"/>
      <c r="G399" s="42">
        <f>G400+G402+G404</f>
        <v>1029.3</v>
      </c>
    </row>
    <row r="400" spans="1:7" ht="15" x14ac:dyDescent="0.25">
      <c r="A400" s="37" t="s">
        <v>355</v>
      </c>
      <c r="B400" s="38" t="s">
        <v>165</v>
      </c>
      <c r="C400" s="39" t="s">
        <v>248</v>
      </c>
      <c r="D400" s="39" t="s">
        <v>139</v>
      </c>
      <c r="E400" s="41" t="s">
        <v>254</v>
      </c>
      <c r="F400" s="40"/>
      <c r="G400" s="42">
        <f>G401</f>
        <v>368.5</v>
      </c>
    </row>
    <row r="401" spans="1:7" ht="15" x14ac:dyDescent="0.25">
      <c r="A401" s="37" t="s">
        <v>306</v>
      </c>
      <c r="B401" s="98" t="s">
        <v>165</v>
      </c>
      <c r="C401" s="99" t="s">
        <v>248</v>
      </c>
      <c r="D401" s="99" t="s">
        <v>139</v>
      </c>
      <c r="E401" s="100" t="s">
        <v>254</v>
      </c>
      <c r="F401" s="99">
        <v>200</v>
      </c>
      <c r="G401" s="94">
        <v>368.5</v>
      </c>
    </row>
    <row r="402" spans="1:7" ht="23.25" x14ac:dyDescent="0.25">
      <c r="A402" s="101" t="s">
        <v>255</v>
      </c>
      <c r="B402" s="102" t="s">
        <v>165</v>
      </c>
      <c r="C402" s="103" t="s">
        <v>248</v>
      </c>
      <c r="D402" s="103" t="s">
        <v>139</v>
      </c>
      <c r="E402" s="104" t="s">
        <v>256</v>
      </c>
      <c r="F402" s="56"/>
      <c r="G402" s="96">
        <f>G403</f>
        <v>660.8</v>
      </c>
    </row>
    <row r="403" spans="1:7" ht="15" x14ac:dyDescent="0.25">
      <c r="A403" s="37" t="s">
        <v>306</v>
      </c>
      <c r="B403" s="102" t="s">
        <v>165</v>
      </c>
      <c r="C403" s="103" t="s">
        <v>248</v>
      </c>
      <c r="D403" s="103" t="s">
        <v>139</v>
      </c>
      <c r="E403" s="104" t="s">
        <v>256</v>
      </c>
      <c r="F403" s="56">
        <v>200</v>
      </c>
      <c r="G403" s="96">
        <v>660.8</v>
      </c>
    </row>
    <row r="404" spans="1:7" ht="23.25" x14ac:dyDescent="0.25">
      <c r="A404" s="105" t="s">
        <v>368</v>
      </c>
      <c r="B404" s="102" t="s">
        <v>165</v>
      </c>
      <c r="C404" s="103" t="s">
        <v>248</v>
      </c>
      <c r="D404" s="103" t="s">
        <v>139</v>
      </c>
      <c r="E404" s="41" t="s">
        <v>394</v>
      </c>
      <c r="F404" s="106"/>
      <c r="G404" s="107">
        <f>G405</f>
        <v>0</v>
      </c>
    </row>
    <row r="405" spans="1:7" ht="15" x14ac:dyDescent="0.25">
      <c r="A405" s="37" t="s">
        <v>306</v>
      </c>
      <c r="B405" s="108" t="s">
        <v>165</v>
      </c>
      <c r="C405" s="109" t="s">
        <v>248</v>
      </c>
      <c r="D405" s="109" t="s">
        <v>139</v>
      </c>
      <c r="E405" s="41" t="s">
        <v>394</v>
      </c>
      <c r="F405" s="106">
        <v>200</v>
      </c>
      <c r="G405" s="107"/>
    </row>
    <row r="406" spans="1:7" ht="21" x14ac:dyDescent="0.25">
      <c r="A406" s="32" t="s">
        <v>261</v>
      </c>
      <c r="B406" s="33" t="s">
        <v>262</v>
      </c>
      <c r="C406" s="34"/>
      <c r="D406" s="34"/>
      <c r="E406" s="35"/>
      <c r="F406" s="34"/>
      <c r="G406" s="36">
        <f>G407+G417+G462+G477+G484+G436+G469+G455</f>
        <v>318560</v>
      </c>
    </row>
    <row r="407" spans="1:7" ht="15" x14ac:dyDescent="0.25">
      <c r="A407" s="37" t="s">
        <v>5</v>
      </c>
      <c r="B407" s="38" t="s">
        <v>262</v>
      </c>
      <c r="C407" s="39" t="s">
        <v>6</v>
      </c>
      <c r="D407" s="40"/>
      <c r="E407" s="41"/>
      <c r="F407" s="40"/>
      <c r="G407" s="42">
        <f>G408</f>
        <v>9091.2999999999993</v>
      </c>
    </row>
    <row r="408" spans="1:7" ht="22.5" x14ac:dyDescent="0.25">
      <c r="A408" s="37" t="s">
        <v>15</v>
      </c>
      <c r="B408" s="38" t="s">
        <v>262</v>
      </c>
      <c r="C408" s="39" t="s">
        <v>6</v>
      </c>
      <c r="D408" s="39" t="s">
        <v>13</v>
      </c>
      <c r="E408" s="41"/>
      <c r="F408" s="40"/>
      <c r="G408" s="42">
        <f>G409</f>
        <v>9091.2999999999993</v>
      </c>
    </row>
    <row r="409" spans="1:7" ht="45" x14ac:dyDescent="0.25">
      <c r="A409" s="37" t="s">
        <v>356</v>
      </c>
      <c r="B409" s="38" t="s">
        <v>262</v>
      </c>
      <c r="C409" s="39" t="s">
        <v>6</v>
      </c>
      <c r="D409" s="39" t="s">
        <v>13</v>
      </c>
      <c r="E409" s="41" t="s">
        <v>263</v>
      </c>
      <c r="F409" s="40"/>
      <c r="G409" s="42">
        <f>G410</f>
        <v>9091.2999999999993</v>
      </c>
    </row>
    <row r="410" spans="1:7" ht="15" x14ac:dyDescent="0.25">
      <c r="A410" s="37" t="s">
        <v>147</v>
      </c>
      <c r="B410" s="38" t="s">
        <v>262</v>
      </c>
      <c r="C410" s="39" t="s">
        <v>6</v>
      </c>
      <c r="D410" s="39" t="s">
        <v>13</v>
      </c>
      <c r="E410" s="41" t="s">
        <v>264</v>
      </c>
      <c r="F410" s="40"/>
      <c r="G410" s="42">
        <f>G411</f>
        <v>9091.2999999999993</v>
      </c>
    </row>
    <row r="411" spans="1:7" ht="22.5" x14ac:dyDescent="0.25">
      <c r="A411" s="37" t="s">
        <v>265</v>
      </c>
      <c r="B411" s="38" t="s">
        <v>262</v>
      </c>
      <c r="C411" s="39" t="s">
        <v>6</v>
      </c>
      <c r="D411" s="39" t="s">
        <v>13</v>
      </c>
      <c r="E411" s="41" t="s">
        <v>266</v>
      </c>
      <c r="F411" s="40"/>
      <c r="G411" s="42">
        <f>G414+G412</f>
        <v>9091.2999999999993</v>
      </c>
    </row>
    <row r="412" spans="1:7" ht="22.5" x14ac:dyDescent="0.25">
      <c r="A412" s="37" t="s">
        <v>449</v>
      </c>
      <c r="B412" s="38" t="s">
        <v>262</v>
      </c>
      <c r="C412" s="39" t="s">
        <v>6</v>
      </c>
      <c r="D412" s="39" t="s">
        <v>13</v>
      </c>
      <c r="E412" s="41" t="s">
        <v>454</v>
      </c>
      <c r="F412" s="40"/>
      <c r="G412" s="42">
        <f>G413</f>
        <v>59.9</v>
      </c>
    </row>
    <row r="413" spans="1:7" ht="33.75" x14ac:dyDescent="0.25">
      <c r="A413" s="37" t="s">
        <v>305</v>
      </c>
      <c r="B413" s="38" t="s">
        <v>262</v>
      </c>
      <c r="C413" s="39" t="s">
        <v>6</v>
      </c>
      <c r="D413" s="39" t="s">
        <v>13</v>
      </c>
      <c r="E413" s="41" t="s">
        <v>454</v>
      </c>
      <c r="F413" s="39">
        <v>100</v>
      </c>
      <c r="G413" s="42">
        <v>59.9</v>
      </c>
    </row>
    <row r="414" spans="1:7" ht="15" x14ac:dyDescent="0.25">
      <c r="A414" s="37" t="s">
        <v>25</v>
      </c>
      <c r="B414" s="38" t="s">
        <v>262</v>
      </c>
      <c r="C414" s="39" t="s">
        <v>6</v>
      </c>
      <c r="D414" s="39" t="s">
        <v>13</v>
      </c>
      <c r="E414" s="41" t="s">
        <v>267</v>
      </c>
      <c r="F414" s="40"/>
      <c r="G414" s="42">
        <f>SUM(G415:G416)</f>
        <v>9031.4</v>
      </c>
    </row>
    <row r="415" spans="1:7" ht="33.75" x14ac:dyDescent="0.25">
      <c r="A415" s="37" t="s">
        <v>305</v>
      </c>
      <c r="B415" s="38" t="s">
        <v>262</v>
      </c>
      <c r="C415" s="39" t="s">
        <v>6</v>
      </c>
      <c r="D415" s="39" t="s">
        <v>13</v>
      </c>
      <c r="E415" s="41" t="s">
        <v>267</v>
      </c>
      <c r="F415" s="39">
        <v>100</v>
      </c>
      <c r="G415" s="42">
        <v>7695.9</v>
      </c>
    </row>
    <row r="416" spans="1:7" ht="15" x14ac:dyDescent="0.25">
      <c r="A416" s="37" t="s">
        <v>306</v>
      </c>
      <c r="B416" s="38" t="s">
        <v>262</v>
      </c>
      <c r="C416" s="39" t="s">
        <v>6</v>
      </c>
      <c r="D416" s="39" t="s">
        <v>13</v>
      </c>
      <c r="E416" s="41" t="s">
        <v>267</v>
      </c>
      <c r="F416" s="39">
        <v>200</v>
      </c>
      <c r="G416" s="42">
        <v>1335.5</v>
      </c>
    </row>
    <row r="417" spans="1:7" ht="15" x14ac:dyDescent="0.25">
      <c r="A417" s="37" t="s">
        <v>63</v>
      </c>
      <c r="B417" s="38" t="s">
        <v>262</v>
      </c>
      <c r="C417" s="39" t="s">
        <v>116</v>
      </c>
      <c r="D417" s="40"/>
      <c r="E417" s="41"/>
      <c r="F417" s="40"/>
      <c r="G417" s="42">
        <f>G424+G418</f>
        <v>122028.5</v>
      </c>
    </row>
    <row r="418" spans="1:7" ht="15" x14ac:dyDescent="0.25">
      <c r="A418" s="37" t="s">
        <v>396</v>
      </c>
      <c r="B418" s="38" t="s">
        <v>262</v>
      </c>
      <c r="C418" s="39" t="s">
        <v>116</v>
      </c>
      <c r="D418" s="41" t="s">
        <v>6</v>
      </c>
      <c r="E418" s="41"/>
      <c r="F418" s="40"/>
      <c r="G418" s="42">
        <f>G419</f>
        <v>57.3</v>
      </c>
    </row>
    <row r="419" spans="1:7" ht="45" x14ac:dyDescent="0.25">
      <c r="A419" s="37" t="s">
        <v>356</v>
      </c>
      <c r="B419" s="38" t="s">
        <v>262</v>
      </c>
      <c r="C419" s="39" t="s">
        <v>116</v>
      </c>
      <c r="D419" s="41" t="s">
        <v>6</v>
      </c>
      <c r="E419" s="41" t="s">
        <v>263</v>
      </c>
      <c r="F419" s="40"/>
      <c r="G419" s="42">
        <f>G420</f>
        <v>57.3</v>
      </c>
    </row>
    <row r="420" spans="1:7" ht="33.75" x14ac:dyDescent="0.25">
      <c r="A420" s="37" t="s">
        <v>269</v>
      </c>
      <c r="B420" s="38" t="s">
        <v>262</v>
      </c>
      <c r="C420" s="39" t="s">
        <v>116</v>
      </c>
      <c r="D420" s="41" t="s">
        <v>6</v>
      </c>
      <c r="E420" s="41" t="s">
        <v>270</v>
      </c>
      <c r="F420" s="40"/>
      <c r="G420" s="42">
        <f>G421</f>
        <v>57.3</v>
      </c>
    </row>
    <row r="421" spans="1:7" ht="22.5" x14ac:dyDescent="0.25">
      <c r="A421" s="37" t="s">
        <v>271</v>
      </c>
      <c r="B421" s="38" t="s">
        <v>262</v>
      </c>
      <c r="C421" s="39" t="s">
        <v>116</v>
      </c>
      <c r="D421" s="41" t="s">
        <v>6</v>
      </c>
      <c r="E421" s="41" t="s">
        <v>272</v>
      </c>
      <c r="F421" s="40"/>
      <c r="G421" s="42">
        <f>G422+G434</f>
        <v>57.3</v>
      </c>
    </row>
    <row r="422" spans="1:7" ht="22.5" x14ac:dyDescent="0.25">
      <c r="A422" s="37" t="s">
        <v>278</v>
      </c>
      <c r="B422" s="38" t="s">
        <v>262</v>
      </c>
      <c r="C422" s="39" t="s">
        <v>116</v>
      </c>
      <c r="D422" s="41" t="s">
        <v>6</v>
      </c>
      <c r="E422" s="41" t="s">
        <v>279</v>
      </c>
      <c r="F422" s="40"/>
      <c r="G422" s="42">
        <f>G423</f>
        <v>57.3</v>
      </c>
    </row>
    <row r="423" spans="1:7" ht="15" x14ac:dyDescent="0.25">
      <c r="A423" s="37" t="s">
        <v>287</v>
      </c>
      <c r="B423" s="38" t="s">
        <v>262</v>
      </c>
      <c r="C423" s="39" t="s">
        <v>116</v>
      </c>
      <c r="D423" s="41" t="s">
        <v>6</v>
      </c>
      <c r="E423" s="41" t="s">
        <v>279</v>
      </c>
      <c r="F423" s="39">
        <v>500</v>
      </c>
      <c r="G423" s="42">
        <v>57.3</v>
      </c>
    </row>
    <row r="424" spans="1:7" ht="15" x14ac:dyDescent="0.25">
      <c r="A424" s="37" t="s">
        <v>268</v>
      </c>
      <c r="B424" s="38" t="s">
        <v>262</v>
      </c>
      <c r="C424" s="39" t="s">
        <v>116</v>
      </c>
      <c r="D424" s="39" t="s">
        <v>225</v>
      </c>
      <c r="E424" s="41"/>
      <c r="F424" s="40"/>
      <c r="G424" s="42">
        <f>G425</f>
        <v>121971.2</v>
      </c>
    </row>
    <row r="425" spans="1:7" ht="45" x14ac:dyDescent="0.25">
      <c r="A425" s="37" t="s">
        <v>356</v>
      </c>
      <c r="B425" s="38" t="s">
        <v>262</v>
      </c>
      <c r="C425" s="39" t="s">
        <v>116</v>
      </c>
      <c r="D425" s="39" t="s">
        <v>225</v>
      </c>
      <c r="E425" s="41" t="s">
        <v>263</v>
      </c>
      <c r="F425" s="40"/>
      <c r="G425" s="42">
        <f>G430+G426</f>
        <v>121971.2</v>
      </c>
    </row>
    <row r="426" spans="1:7" ht="33.75" x14ac:dyDescent="0.25">
      <c r="A426" s="37" t="s">
        <v>269</v>
      </c>
      <c r="B426" s="38" t="s">
        <v>262</v>
      </c>
      <c r="C426" s="39" t="s">
        <v>116</v>
      </c>
      <c r="D426" s="39" t="s">
        <v>225</v>
      </c>
      <c r="E426" s="41" t="s">
        <v>270</v>
      </c>
      <c r="F426" s="40"/>
      <c r="G426" s="42">
        <f>G427</f>
        <v>92848</v>
      </c>
    </row>
    <row r="427" spans="1:7" ht="22.5" x14ac:dyDescent="0.25">
      <c r="A427" s="37" t="s">
        <v>271</v>
      </c>
      <c r="B427" s="38" t="s">
        <v>262</v>
      </c>
      <c r="C427" s="39" t="s">
        <v>116</v>
      </c>
      <c r="D427" s="39" t="s">
        <v>225</v>
      </c>
      <c r="E427" s="41" t="s">
        <v>272</v>
      </c>
      <c r="F427" s="40"/>
      <c r="G427" s="42">
        <f>G428</f>
        <v>92848</v>
      </c>
    </row>
    <row r="428" spans="1:7" ht="22.5" x14ac:dyDescent="0.25">
      <c r="A428" s="37" t="s">
        <v>380</v>
      </c>
      <c r="B428" s="38" t="s">
        <v>262</v>
      </c>
      <c r="C428" s="39" t="s">
        <v>116</v>
      </c>
      <c r="D428" s="39" t="s">
        <v>225</v>
      </c>
      <c r="E428" s="41" t="s">
        <v>417</v>
      </c>
      <c r="F428" s="40"/>
      <c r="G428" s="42">
        <f>G429</f>
        <v>92848</v>
      </c>
    </row>
    <row r="429" spans="1:7" ht="15" x14ac:dyDescent="0.25">
      <c r="A429" s="37" t="s">
        <v>287</v>
      </c>
      <c r="B429" s="38" t="s">
        <v>262</v>
      </c>
      <c r="C429" s="39" t="s">
        <v>116</v>
      </c>
      <c r="D429" s="39" t="s">
        <v>225</v>
      </c>
      <c r="E429" s="41" t="s">
        <v>417</v>
      </c>
      <c r="F429" s="40">
        <v>500</v>
      </c>
      <c r="G429" s="42">
        <v>92848</v>
      </c>
    </row>
    <row r="430" spans="1:7" ht="22.5" x14ac:dyDescent="0.25">
      <c r="A430" s="37" t="s">
        <v>273</v>
      </c>
      <c r="B430" s="38" t="s">
        <v>262</v>
      </c>
      <c r="C430" s="39" t="s">
        <v>116</v>
      </c>
      <c r="D430" s="39" t="s">
        <v>225</v>
      </c>
      <c r="E430" s="41" t="s">
        <v>274</v>
      </c>
      <c r="F430" s="40"/>
      <c r="G430" s="42">
        <f>G431</f>
        <v>29123.200000000001</v>
      </c>
    </row>
    <row r="431" spans="1:7" ht="33.75" x14ac:dyDescent="0.25">
      <c r="A431" s="37" t="s">
        <v>275</v>
      </c>
      <c r="B431" s="38" t="s">
        <v>262</v>
      </c>
      <c r="C431" s="39" t="s">
        <v>116</v>
      </c>
      <c r="D431" s="39" t="s">
        <v>225</v>
      </c>
      <c r="E431" s="41" t="s">
        <v>276</v>
      </c>
      <c r="F431" s="40"/>
      <c r="G431" s="42">
        <f>G432</f>
        <v>29123.200000000001</v>
      </c>
    </row>
    <row r="432" spans="1:7" ht="15" x14ac:dyDescent="0.25">
      <c r="A432" s="37" t="s">
        <v>277</v>
      </c>
      <c r="B432" s="38" t="s">
        <v>262</v>
      </c>
      <c r="C432" s="39" t="s">
        <v>116</v>
      </c>
      <c r="D432" s="39" t="s">
        <v>225</v>
      </c>
      <c r="E432" s="41" t="s">
        <v>418</v>
      </c>
      <c r="F432" s="40"/>
      <c r="G432" s="42">
        <f>G433</f>
        <v>29123.200000000001</v>
      </c>
    </row>
    <row r="433" spans="1:7" s="9" customFormat="1" ht="15" x14ac:dyDescent="0.25">
      <c r="A433" s="110" t="s">
        <v>287</v>
      </c>
      <c r="B433" s="92" t="s">
        <v>262</v>
      </c>
      <c r="C433" s="91" t="s">
        <v>116</v>
      </c>
      <c r="D433" s="91" t="s">
        <v>225</v>
      </c>
      <c r="E433" s="93" t="s">
        <v>418</v>
      </c>
      <c r="F433" s="91">
        <v>500</v>
      </c>
      <c r="G433" s="90">
        <v>29123.200000000001</v>
      </c>
    </row>
    <row r="434" spans="1:7" ht="15" x14ac:dyDescent="0.25">
      <c r="A434" s="37" t="s">
        <v>280</v>
      </c>
      <c r="B434" s="38" t="s">
        <v>262</v>
      </c>
      <c r="C434" s="39" t="s">
        <v>116</v>
      </c>
      <c r="D434" s="39" t="s">
        <v>162</v>
      </c>
      <c r="E434" s="41" t="s">
        <v>281</v>
      </c>
      <c r="F434" s="39"/>
      <c r="G434" s="42">
        <f>G435</f>
        <v>0</v>
      </c>
    </row>
    <row r="435" spans="1:7" ht="15" x14ac:dyDescent="0.25">
      <c r="A435" s="37" t="s">
        <v>287</v>
      </c>
      <c r="B435" s="38" t="s">
        <v>262</v>
      </c>
      <c r="C435" s="39" t="s">
        <v>116</v>
      </c>
      <c r="D435" s="39" t="s">
        <v>162</v>
      </c>
      <c r="E435" s="41" t="s">
        <v>281</v>
      </c>
      <c r="F435" s="39">
        <v>500</v>
      </c>
      <c r="G435" s="42"/>
    </row>
    <row r="436" spans="1:7" ht="15" x14ac:dyDescent="0.25">
      <c r="A436" s="37" t="s">
        <v>282</v>
      </c>
      <c r="B436" s="111">
        <v>927</v>
      </c>
      <c r="C436" s="41" t="s">
        <v>161</v>
      </c>
      <c r="D436" s="41"/>
      <c r="E436" s="41"/>
      <c r="F436" s="41"/>
      <c r="G436" s="42">
        <f>G443+G452+G437</f>
        <v>16250.699999999999</v>
      </c>
    </row>
    <row r="437" spans="1:7" ht="15" x14ac:dyDescent="0.25">
      <c r="A437" s="37" t="s">
        <v>332</v>
      </c>
      <c r="B437" s="111" t="s">
        <v>262</v>
      </c>
      <c r="C437" s="41" t="s">
        <v>161</v>
      </c>
      <c r="D437" s="41" t="s">
        <v>139</v>
      </c>
      <c r="E437" s="41"/>
      <c r="F437" s="41"/>
      <c r="G437" s="42">
        <f>G438</f>
        <v>3178.6</v>
      </c>
    </row>
    <row r="438" spans="1:7" ht="45" x14ac:dyDescent="0.25">
      <c r="A438" s="37" t="s">
        <v>356</v>
      </c>
      <c r="B438" s="38" t="s">
        <v>262</v>
      </c>
      <c r="C438" s="41" t="s">
        <v>161</v>
      </c>
      <c r="D438" s="41" t="s">
        <v>139</v>
      </c>
      <c r="E438" s="41" t="s">
        <v>263</v>
      </c>
      <c r="F438" s="41"/>
      <c r="G438" s="42">
        <f>G439</f>
        <v>3178.6</v>
      </c>
    </row>
    <row r="439" spans="1:7" ht="33.75" x14ac:dyDescent="0.25">
      <c r="A439" s="37" t="s">
        <v>269</v>
      </c>
      <c r="B439" s="38" t="s">
        <v>262</v>
      </c>
      <c r="C439" s="41" t="s">
        <v>161</v>
      </c>
      <c r="D439" s="41" t="s">
        <v>139</v>
      </c>
      <c r="E439" s="41" t="s">
        <v>270</v>
      </c>
      <c r="F439" s="41"/>
      <c r="G439" s="42">
        <f>G440</f>
        <v>3178.6</v>
      </c>
    </row>
    <row r="440" spans="1:7" ht="22.5" x14ac:dyDescent="0.25">
      <c r="A440" s="37" t="s">
        <v>271</v>
      </c>
      <c r="B440" s="38" t="s">
        <v>262</v>
      </c>
      <c r="C440" s="41" t="s">
        <v>161</v>
      </c>
      <c r="D440" s="41" t="s">
        <v>139</v>
      </c>
      <c r="E440" s="41" t="s">
        <v>272</v>
      </c>
      <c r="F440" s="41"/>
      <c r="G440" s="42">
        <f>G441</f>
        <v>3178.6</v>
      </c>
    </row>
    <row r="441" spans="1:7" ht="33.75" x14ac:dyDescent="0.25">
      <c r="A441" s="37" t="s">
        <v>377</v>
      </c>
      <c r="B441" s="38" t="s">
        <v>262</v>
      </c>
      <c r="C441" s="41" t="s">
        <v>161</v>
      </c>
      <c r="D441" s="41" t="s">
        <v>139</v>
      </c>
      <c r="E441" s="52" t="s">
        <v>330</v>
      </c>
      <c r="F441" s="41" t="s">
        <v>125</v>
      </c>
      <c r="G441" s="42">
        <f>G442</f>
        <v>3178.6</v>
      </c>
    </row>
    <row r="442" spans="1:7" ht="15" x14ac:dyDescent="0.25">
      <c r="A442" s="37" t="s">
        <v>287</v>
      </c>
      <c r="B442" s="38" t="s">
        <v>262</v>
      </c>
      <c r="C442" s="41" t="s">
        <v>161</v>
      </c>
      <c r="D442" s="41" t="s">
        <v>139</v>
      </c>
      <c r="E442" s="52" t="s">
        <v>330</v>
      </c>
      <c r="F442" s="41" t="s">
        <v>310</v>
      </c>
      <c r="G442" s="42">
        <v>3178.6</v>
      </c>
    </row>
    <row r="443" spans="1:7" ht="15" x14ac:dyDescent="0.25">
      <c r="A443" s="37" t="s">
        <v>283</v>
      </c>
      <c r="B443" s="111" t="s">
        <v>262</v>
      </c>
      <c r="C443" s="41" t="s">
        <v>161</v>
      </c>
      <c r="D443" s="41" t="s">
        <v>108</v>
      </c>
      <c r="E443" s="41"/>
      <c r="F443" s="41"/>
      <c r="G443" s="42">
        <f>G444</f>
        <v>2020.8000000000002</v>
      </c>
    </row>
    <row r="444" spans="1:7" ht="45" x14ac:dyDescent="0.25">
      <c r="A444" s="37" t="s">
        <v>356</v>
      </c>
      <c r="B444" s="38" t="s">
        <v>262</v>
      </c>
      <c r="C444" s="41" t="s">
        <v>161</v>
      </c>
      <c r="D444" s="41" t="s">
        <v>108</v>
      </c>
      <c r="E444" s="41" t="s">
        <v>263</v>
      </c>
      <c r="F444" s="41"/>
      <c r="G444" s="42">
        <f>G445</f>
        <v>2020.8000000000002</v>
      </c>
    </row>
    <row r="445" spans="1:7" ht="33.75" x14ac:dyDescent="0.25">
      <c r="A445" s="37" t="s">
        <v>269</v>
      </c>
      <c r="B445" s="38" t="s">
        <v>262</v>
      </c>
      <c r="C445" s="41" t="s">
        <v>161</v>
      </c>
      <c r="D445" s="41" t="s">
        <v>108</v>
      </c>
      <c r="E445" s="41" t="s">
        <v>270</v>
      </c>
      <c r="F445" s="41"/>
      <c r="G445" s="42">
        <f>G446</f>
        <v>2020.8000000000002</v>
      </c>
    </row>
    <row r="446" spans="1:7" ht="22.5" x14ac:dyDescent="0.25">
      <c r="A446" s="37" t="s">
        <v>271</v>
      </c>
      <c r="B446" s="38" t="s">
        <v>262</v>
      </c>
      <c r="C446" s="41" t="s">
        <v>161</v>
      </c>
      <c r="D446" s="41" t="s">
        <v>108</v>
      </c>
      <c r="E446" s="41" t="s">
        <v>272</v>
      </c>
      <c r="F446" s="41"/>
      <c r="G446" s="42">
        <f>G450+G451+G447</f>
        <v>2020.8000000000002</v>
      </c>
    </row>
    <row r="447" spans="1:7" ht="15" x14ac:dyDescent="0.25">
      <c r="A447" s="37" t="s">
        <v>373</v>
      </c>
      <c r="B447" s="38" t="s">
        <v>262</v>
      </c>
      <c r="C447" s="41" t="s">
        <v>161</v>
      </c>
      <c r="D447" s="41" t="s">
        <v>108</v>
      </c>
      <c r="E447" s="41" t="s">
        <v>372</v>
      </c>
      <c r="F447" s="41"/>
      <c r="G447" s="42">
        <f>G448</f>
        <v>792.1</v>
      </c>
    </row>
    <row r="448" spans="1:7" ht="15" x14ac:dyDescent="0.25">
      <c r="A448" s="37" t="s">
        <v>335</v>
      </c>
      <c r="B448" s="38" t="s">
        <v>262</v>
      </c>
      <c r="C448" s="41" t="s">
        <v>161</v>
      </c>
      <c r="D448" s="41" t="s">
        <v>108</v>
      </c>
      <c r="E448" s="41" t="s">
        <v>395</v>
      </c>
      <c r="F448" s="41" t="s">
        <v>310</v>
      </c>
      <c r="G448" s="42">
        <v>792.1</v>
      </c>
    </row>
    <row r="449" spans="1:7" ht="22.5" x14ac:dyDescent="0.25">
      <c r="A449" s="37" t="s">
        <v>371</v>
      </c>
      <c r="B449" s="38" t="s">
        <v>262</v>
      </c>
      <c r="C449" s="41" t="s">
        <v>161</v>
      </c>
      <c r="D449" s="41" t="s">
        <v>108</v>
      </c>
      <c r="E449" s="41" t="s">
        <v>284</v>
      </c>
      <c r="F449" s="41"/>
      <c r="G449" s="42">
        <f>G450</f>
        <v>1228.7</v>
      </c>
    </row>
    <row r="450" spans="1:7" ht="15" x14ac:dyDescent="0.25">
      <c r="A450" s="37" t="s">
        <v>335</v>
      </c>
      <c r="B450" s="38" t="s">
        <v>262</v>
      </c>
      <c r="C450" s="41" t="s">
        <v>161</v>
      </c>
      <c r="D450" s="41" t="s">
        <v>108</v>
      </c>
      <c r="E450" s="41" t="s">
        <v>284</v>
      </c>
      <c r="F450" s="41" t="s">
        <v>310</v>
      </c>
      <c r="G450" s="42">
        <v>1228.7</v>
      </c>
    </row>
    <row r="451" spans="1:7" ht="22.5" x14ac:dyDescent="0.25">
      <c r="A451" s="37" t="s">
        <v>318</v>
      </c>
      <c r="B451" s="38" t="s">
        <v>262</v>
      </c>
      <c r="C451" s="41" t="s">
        <v>161</v>
      </c>
      <c r="D451" s="41" t="s">
        <v>108</v>
      </c>
      <c r="E451" s="41" t="s">
        <v>317</v>
      </c>
      <c r="F451" s="41" t="s">
        <v>310</v>
      </c>
      <c r="G451" s="42">
        <v>0</v>
      </c>
    </row>
    <row r="452" spans="1:7" ht="15" x14ac:dyDescent="0.25">
      <c r="A452" s="37" t="s">
        <v>316</v>
      </c>
      <c r="B452" s="38" t="s">
        <v>262</v>
      </c>
      <c r="C452" s="41" t="s">
        <v>161</v>
      </c>
      <c r="D452" s="41" t="s">
        <v>161</v>
      </c>
      <c r="E452" s="41"/>
      <c r="F452" s="41"/>
      <c r="G452" s="42">
        <f>G453</f>
        <v>11051.3</v>
      </c>
    </row>
    <row r="453" spans="1:7" ht="15" x14ac:dyDescent="0.25">
      <c r="A453" s="37" t="s">
        <v>445</v>
      </c>
      <c r="B453" s="38" t="s">
        <v>262</v>
      </c>
      <c r="C453" s="41" t="s">
        <v>161</v>
      </c>
      <c r="D453" s="41" t="s">
        <v>161</v>
      </c>
      <c r="E453" s="41" t="s">
        <v>446</v>
      </c>
      <c r="F453" s="41"/>
      <c r="G453" s="42">
        <f>G454</f>
        <v>11051.3</v>
      </c>
    </row>
    <row r="454" spans="1:7" ht="15" x14ac:dyDescent="0.25">
      <c r="A454" s="37" t="s">
        <v>287</v>
      </c>
      <c r="B454" s="38" t="s">
        <v>262</v>
      </c>
      <c r="C454" s="41" t="s">
        <v>161</v>
      </c>
      <c r="D454" s="41" t="s">
        <v>161</v>
      </c>
      <c r="E454" s="41" t="s">
        <v>446</v>
      </c>
      <c r="F454" s="41" t="s">
        <v>310</v>
      </c>
      <c r="G454" s="42">
        <v>11051.3</v>
      </c>
    </row>
    <row r="455" spans="1:7" ht="15" x14ac:dyDescent="0.25">
      <c r="A455" s="37" t="s">
        <v>315</v>
      </c>
      <c r="B455" s="38">
        <v>927</v>
      </c>
      <c r="C455" s="41" t="s">
        <v>13</v>
      </c>
      <c r="D455" s="41"/>
      <c r="E455" s="41"/>
      <c r="F455" s="41"/>
      <c r="G455" s="42">
        <f t="shared" ref="G455:G460" si="1">G456</f>
        <v>4029.8</v>
      </c>
    </row>
    <row r="456" spans="1:7" ht="15" x14ac:dyDescent="0.25">
      <c r="A456" s="37" t="s">
        <v>319</v>
      </c>
      <c r="B456" s="38">
        <v>927</v>
      </c>
      <c r="C456" s="41" t="s">
        <v>13</v>
      </c>
      <c r="D456" s="41" t="s">
        <v>108</v>
      </c>
      <c r="E456" s="41"/>
      <c r="F456" s="41"/>
      <c r="G456" s="42">
        <f t="shared" si="1"/>
        <v>4029.8</v>
      </c>
    </row>
    <row r="457" spans="1:7" ht="22.5" x14ac:dyDescent="0.25">
      <c r="A457" s="37" t="s">
        <v>28</v>
      </c>
      <c r="B457" s="38">
        <v>927</v>
      </c>
      <c r="C457" s="41" t="s">
        <v>13</v>
      </c>
      <c r="D457" s="41" t="s">
        <v>108</v>
      </c>
      <c r="E457" s="41" t="s">
        <v>29</v>
      </c>
      <c r="F457" s="41"/>
      <c r="G457" s="42">
        <f t="shared" si="1"/>
        <v>4029.8</v>
      </c>
    </row>
    <row r="458" spans="1:7" ht="15" x14ac:dyDescent="0.25">
      <c r="A458" s="37" t="s">
        <v>323</v>
      </c>
      <c r="B458" s="38">
        <v>927</v>
      </c>
      <c r="C458" s="41" t="s">
        <v>13</v>
      </c>
      <c r="D458" s="41" t="s">
        <v>108</v>
      </c>
      <c r="E458" s="41" t="s">
        <v>399</v>
      </c>
      <c r="F458" s="41"/>
      <c r="G458" s="42">
        <f t="shared" si="1"/>
        <v>4029.8</v>
      </c>
    </row>
    <row r="459" spans="1:7" ht="15" x14ac:dyDescent="0.25">
      <c r="A459" s="37" t="s">
        <v>324</v>
      </c>
      <c r="B459" s="38">
        <v>927</v>
      </c>
      <c r="C459" s="41" t="s">
        <v>13</v>
      </c>
      <c r="D459" s="41" t="s">
        <v>108</v>
      </c>
      <c r="E459" s="41" t="s">
        <v>320</v>
      </c>
      <c r="F459" s="41"/>
      <c r="G459" s="42">
        <f t="shared" si="1"/>
        <v>4029.8</v>
      </c>
    </row>
    <row r="460" spans="1:7" ht="15" x14ac:dyDescent="0.25">
      <c r="A460" s="37" t="s">
        <v>325</v>
      </c>
      <c r="B460" s="38">
        <v>927</v>
      </c>
      <c r="C460" s="41" t="s">
        <v>13</v>
      </c>
      <c r="D460" s="41" t="s">
        <v>108</v>
      </c>
      <c r="E460" s="41" t="s">
        <v>321</v>
      </c>
      <c r="F460" s="41"/>
      <c r="G460" s="42">
        <f t="shared" si="1"/>
        <v>4029.8</v>
      </c>
    </row>
    <row r="461" spans="1:7" ht="15" x14ac:dyDescent="0.25">
      <c r="A461" s="37" t="s">
        <v>287</v>
      </c>
      <c r="B461" s="38">
        <v>927</v>
      </c>
      <c r="C461" s="41" t="s">
        <v>13</v>
      </c>
      <c r="D461" s="41" t="s">
        <v>108</v>
      </c>
      <c r="E461" s="41" t="s">
        <v>321</v>
      </c>
      <c r="F461" s="41" t="s">
        <v>310</v>
      </c>
      <c r="G461" s="42">
        <v>4029.8</v>
      </c>
    </row>
    <row r="462" spans="1:7" ht="15" x14ac:dyDescent="0.25">
      <c r="A462" s="37" t="s">
        <v>105</v>
      </c>
      <c r="B462" s="38" t="s">
        <v>262</v>
      </c>
      <c r="C462" s="39" t="s">
        <v>106</v>
      </c>
      <c r="D462" s="40"/>
      <c r="E462" s="41"/>
      <c r="F462" s="40"/>
      <c r="G462" s="42">
        <f t="shared" ref="G462:G467" si="2">G463</f>
        <v>5426</v>
      </c>
    </row>
    <row r="463" spans="1:7" ht="15" x14ac:dyDescent="0.25">
      <c r="A463" s="37" t="s">
        <v>178</v>
      </c>
      <c r="B463" s="38" t="s">
        <v>262</v>
      </c>
      <c r="C463" s="39" t="s">
        <v>106</v>
      </c>
      <c r="D463" s="39" t="s">
        <v>139</v>
      </c>
      <c r="E463" s="41"/>
      <c r="F463" s="40"/>
      <c r="G463" s="42">
        <f t="shared" si="2"/>
        <v>5426</v>
      </c>
    </row>
    <row r="464" spans="1:7" ht="45" x14ac:dyDescent="0.25">
      <c r="A464" s="37" t="s">
        <v>356</v>
      </c>
      <c r="B464" s="38" t="s">
        <v>262</v>
      </c>
      <c r="C464" s="39" t="s">
        <v>106</v>
      </c>
      <c r="D464" s="39" t="s">
        <v>139</v>
      </c>
      <c r="E464" s="41" t="s">
        <v>263</v>
      </c>
      <c r="F464" s="40"/>
      <c r="G464" s="42">
        <f t="shared" si="2"/>
        <v>5426</v>
      </c>
    </row>
    <row r="465" spans="1:7" ht="22.5" x14ac:dyDescent="0.25">
      <c r="A465" s="37" t="s">
        <v>273</v>
      </c>
      <c r="B465" s="38" t="s">
        <v>262</v>
      </c>
      <c r="C465" s="39" t="s">
        <v>106</v>
      </c>
      <c r="D465" s="39" t="s">
        <v>139</v>
      </c>
      <c r="E465" s="41" t="s">
        <v>274</v>
      </c>
      <c r="F465" s="40"/>
      <c r="G465" s="42">
        <f t="shared" si="2"/>
        <v>5426</v>
      </c>
    </row>
    <row r="466" spans="1:7" ht="45" x14ac:dyDescent="0.25">
      <c r="A466" s="37" t="s">
        <v>285</v>
      </c>
      <c r="B466" s="38" t="s">
        <v>262</v>
      </c>
      <c r="C466" s="39" t="s">
        <v>106</v>
      </c>
      <c r="D466" s="39" t="s">
        <v>139</v>
      </c>
      <c r="E466" s="41" t="s">
        <v>286</v>
      </c>
      <c r="F466" s="40"/>
      <c r="G466" s="42">
        <f t="shared" si="2"/>
        <v>5426</v>
      </c>
    </row>
    <row r="467" spans="1:7" ht="15" x14ac:dyDescent="0.25">
      <c r="A467" s="37" t="s">
        <v>357</v>
      </c>
      <c r="B467" s="38" t="s">
        <v>262</v>
      </c>
      <c r="C467" s="39" t="s">
        <v>106</v>
      </c>
      <c r="D467" s="39" t="s">
        <v>139</v>
      </c>
      <c r="E467" s="41" t="s">
        <v>288</v>
      </c>
      <c r="F467" s="40"/>
      <c r="G467" s="42">
        <f t="shared" si="2"/>
        <v>5426</v>
      </c>
    </row>
    <row r="468" spans="1:7" ht="15" x14ac:dyDescent="0.25">
      <c r="A468" s="37" t="s">
        <v>287</v>
      </c>
      <c r="B468" s="38" t="s">
        <v>262</v>
      </c>
      <c r="C468" s="39" t="s">
        <v>106</v>
      </c>
      <c r="D468" s="39" t="s">
        <v>139</v>
      </c>
      <c r="E468" s="41" t="s">
        <v>288</v>
      </c>
      <c r="F468" s="39">
        <v>500</v>
      </c>
      <c r="G468" s="42">
        <v>5426</v>
      </c>
    </row>
    <row r="469" spans="1:7" ht="15" x14ac:dyDescent="0.25">
      <c r="A469" s="37" t="s">
        <v>117</v>
      </c>
      <c r="B469" s="38">
        <v>927</v>
      </c>
      <c r="C469" s="41" t="s">
        <v>118</v>
      </c>
      <c r="D469" s="41"/>
      <c r="E469" s="41"/>
      <c r="F469" s="39"/>
      <c r="G469" s="42">
        <f>G471</f>
        <v>57453.9</v>
      </c>
    </row>
    <row r="470" spans="1:7" ht="15" x14ac:dyDescent="0.25">
      <c r="A470" s="37" t="s">
        <v>119</v>
      </c>
      <c r="B470" s="38">
        <v>927</v>
      </c>
      <c r="C470" s="41" t="s">
        <v>118</v>
      </c>
      <c r="D470" s="41" t="s">
        <v>6</v>
      </c>
      <c r="E470" s="41"/>
      <c r="F470" s="39"/>
      <c r="G470" s="42">
        <f>G471</f>
        <v>57453.9</v>
      </c>
    </row>
    <row r="471" spans="1:7" ht="45" x14ac:dyDescent="0.25">
      <c r="A471" s="37" t="s">
        <v>356</v>
      </c>
      <c r="B471" s="38" t="s">
        <v>262</v>
      </c>
      <c r="C471" s="41" t="s">
        <v>118</v>
      </c>
      <c r="D471" s="41" t="s">
        <v>6</v>
      </c>
      <c r="E471" s="41" t="s">
        <v>263</v>
      </c>
      <c r="F471" s="39"/>
      <c r="G471" s="42">
        <f>G472</f>
        <v>57453.9</v>
      </c>
    </row>
    <row r="472" spans="1:7" ht="33.75" x14ac:dyDescent="0.25">
      <c r="A472" s="37" t="s">
        <v>269</v>
      </c>
      <c r="B472" s="38" t="s">
        <v>262</v>
      </c>
      <c r="C472" s="41" t="s">
        <v>118</v>
      </c>
      <c r="D472" s="41" t="s">
        <v>6</v>
      </c>
      <c r="E472" s="41" t="s">
        <v>270</v>
      </c>
      <c r="F472" s="39"/>
      <c r="G472" s="42">
        <f>G473</f>
        <v>57453.9</v>
      </c>
    </row>
    <row r="473" spans="1:7" ht="22.5" x14ac:dyDescent="0.25">
      <c r="A473" s="37" t="s">
        <v>271</v>
      </c>
      <c r="B473" s="38" t="s">
        <v>262</v>
      </c>
      <c r="C473" s="41" t="s">
        <v>118</v>
      </c>
      <c r="D473" s="41" t="s">
        <v>6</v>
      </c>
      <c r="E473" s="41" t="s">
        <v>272</v>
      </c>
      <c r="F473" s="39"/>
      <c r="G473" s="42">
        <f>G474+G475</f>
        <v>57453.9</v>
      </c>
    </row>
    <row r="474" spans="1:7" s="3" customFormat="1" ht="22.5" x14ac:dyDescent="0.25">
      <c r="A474" s="48" t="s">
        <v>333</v>
      </c>
      <c r="B474" s="49">
        <v>927</v>
      </c>
      <c r="C474" s="52" t="s">
        <v>118</v>
      </c>
      <c r="D474" s="52" t="s">
        <v>6</v>
      </c>
      <c r="E474" s="52" t="s">
        <v>289</v>
      </c>
      <c r="F474" s="50">
        <v>500</v>
      </c>
      <c r="G474" s="53">
        <v>611</v>
      </c>
    </row>
    <row r="475" spans="1:7" s="3" customFormat="1" ht="22.5" x14ac:dyDescent="0.25">
      <c r="A475" s="48" t="s">
        <v>370</v>
      </c>
      <c r="B475" s="49">
        <v>927</v>
      </c>
      <c r="C475" s="52" t="s">
        <v>118</v>
      </c>
      <c r="D475" s="52" t="s">
        <v>6</v>
      </c>
      <c r="E475" s="41" t="s">
        <v>369</v>
      </c>
      <c r="F475" s="50"/>
      <c r="G475" s="53">
        <f>G476</f>
        <v>56842.9</v>
      </c>
    </row>
    <row r="476" spans="1:7" s="3" customFormat="1" ht="15" x14ac:dyDescent="0.25">
      <c r="A476" s="37" t="s">
        <v>287</v>
      </c>
      <c r="B476" s="49">
        <v>927</v>
      </c>
      <c r="C476" s="52" t="s">
        <v>118</v>
      </c>
      <c r="D476" s="52" t="s">
        <v>6</v>
      </c>
      <c r="E476" s="41" t="s">
        <v>369</v>
      </c>
      <c r="F476" s="50">
        <v>500</v>
      </c>
      <c r="G476" s="53">
        <v>56842.9</v>
      </c>
    </row>
    <row r="477" spans="1:7" ht="15" x14ac:dyDescent="0.25">
      <c r="A477" s="37" t="s">
        <v>247</v>
      </c>
      <c r="B477" s="38" t="s">
        <v>262</v>
      </c>
      <c r="C477" s="39">
        <v>11</v>
      </c>
      <c r="D477" s="40"/>
      <c r="E477" s="41"/>
      <c r="F477" s="40"/>
      <c r="G477" s="42">
        <f t="shared" ref="G477:G482" si="3">G478</f>
        <v>20492.8</v>
      </c>
    </row>
    <row r="478" spans="1:7" ht="15" x14ac:dyDescent="0.25">
      <c r="A478" s="37" t="s">
        <v>290</v>
      </c>
      <c r="B478" s="38" t="s">
        <v>262</v>
      </c>
      <c r="C478" s="39">
        <v>11</v>
      </c>
      <c r="D478" s="41" t="s">
        <v>161</v>
      </c>
      <c r="E478" s="41"/>
      <c r="F478" s="40"/>
      <c r="G478" s="42">
        <f t="shared" si="3"/>
        <v>20492.8</v>
      </c>
    </row>
    <row r="479" spans="1:7" ht="45" x14ac:dyDescent="0.25">
      <c r="A479" s="37" t="s">
        <v>356</v>
      </c>
      <c r="B479" s="38" t="s">
        <v>262</v>
      </c>
      <c r="C479" s="39">
        <v>11</v>
      </c>
      <c r="D479" s="41" t="s">
        <v>161</v>
      </c>
      <c r="E479" s="41" t="s">
        <v>263</v>
      </c>
      <c r="F479" s="40"/>
      <c r="G479" s="42">
        <f t="shared" si="3"/>
        <v>20492.8</v>
      </c>
    </row>
    <row r="480" spans="1:7" ht="33.75" x14ac:dyDescent="0.25">
      <c r="A480" s="37" t="s">
        <v>269</v>
      </c>
      <c r="B480" s="38" t="s">
        <v>262</v>
      </c>
      <c r="C480" s="39">
        <v>11</v>
      </c>
      <c r="D480" s="41" t="s">
        <v>161</v>
      </c>
      <c r="E480" s="41" t="s">
        <v>270</v>
      </c>
      <c r="F480" s="40"/>
      <c r="G480" s="42">
        <f t="shared" si="3"/>
        <v>20492.8</v>
      </c>
    </row>
    <row r="481" spans="1:7" ht="22.5" x14ac:dyDescent="0.25">
      <c r="A481" s="37" t="s">
        <v>271</v>
      </c>
      <c r="B481" s="38" t="s">
        <v>262</v>
      </c>
      <c r="C481" s="39">
        <v>11</v>
      </c>
      <c r="D481" s="41" t="s">
        <v>161</v>
      </c>
      <c r="E481" s="41" t="s">
        <v>272</v>
      </c>
      <c r="F481" s="40"/>
      <c r="G481" s="42">
        <f t="shared" si="3"/>
        <v>20492.8</v>
      </c>
    </row>
    <row r="482" spans="1:7" ht="15" x14ac:dyDescent="0.25">
      <c r="A482" s="110" t="s">
        <v>390</v>
      </c>
      <c r="B482" s="38" t="s">
        <v>262</v>
      </c>
      <c r="C482" s="39">
        <v>11</v>
      </c>
      <c r="D482" s="41" t="s">
        <v>161</v>
      </c>
      <c r="E482" s="41" t="s">
        <v>379</v>
      </c>
      <c r="F482" s="40"/>
      <c r="G482" s="42">
        <f t="shared" si="3"/>
        <v>20492.8</v>
      </c>
    </row>
    <row r="483" spans="1:7" ht="15" x14ac:dyDescent="0.25">
      <c r="A483" s="112" t="s">
        <v>287</v>
      </c>
      <c r="B483" s="38" t="s">
        <v>262</v>
      </c>
      <c r="C483" s="39">
        <v>11</v>
      </c>
      <c r="D483" s="41" t="s">
        <v>161</v>
      </c>
      <c r="E483" s="41" t="s">
        <v>379</v>
      </c>
      <c r="F483" s="39">
        <v>500</v>
      </c>
      <c r="G483" s="42">
        <v>20492.8</v>
      </c>
    </row>
    <row r="484" spans="1:7" ht="22.5" x14ac:dyDescent="0.25">
      <c r="A484" s="37" t="s">
        <v>291</v>
      </c>
      <c r="B484" s="38" t="s">
        <v>262</v>
      </c>
      <c r="C484" s="39" t="s">
        <v>292</v>
      </c>
      <c r="D484" s="40"/>
      <c r="E484" s="41"/>
      <c r="F484" s="40"/>
      <c r="G484" s="42">
        <f>G485+G493</f>
        <v>83787</v>
      </c>
    </row>
    <row r="485" spans="1:7" ht="22.5" x14ac:dyDescent="0.25">
      <c r="A485" s="37" t="s">
        <v>293</v>
      </c>
      <c r="B485" s="38" t="s">
        <v>262</v>
      </c>
      <c r="C485" s="39" t="s">
        <v>292</v>
      </c>
      <c r="D485" s="39" t="s">
        <v>6</v>
      </c>
      <c r="E485" s="41"/>
      <c r="F485" s="40"/>
      <c r="G485" s="42">
        <f>G486</f>
        <v>8576</v>
      </c>
    </row>
    <row r="486" spans="1:7" ht="45" x14ac:dyDescent="0.25">
      <c r="A486" s="37" t="s">
        <v>356</v>
      </c>
      <c r="B486" s="38" t="s">
        <v>262</v>
      </c>
      <c r="C486" s="39" t="s">
        <v>292</v>
      </c>
      <c r="D486" s="39" t="s">
        <v>6</v>
      </c>
      <c r="E486" s="41" t="s">
        <v>263</v>
      </c>
      <c r="F486" s="40"/>
      <c r="G486" s="42">
        <f>G487</f>
        <v>8576</v>
      </c>
    </row>
    <row r="487" spans="1:7" ht="33.75" x14ac:dyDescent="0.25">
      <c r="A487" s="37" t="s">
        <v>269</v>
      </c>
      <c r="B487" s="38" t="s">
        <v>262</v>
      </c>
      <c r="C487" s="39" t="s">
        <v>292</v>
      </c>
      <c r="D487" s="39" t="s">
        <v>6</v>
      </c>
      <c r="E487" s="41" t="s">
        <v>270</v>
      </c>
      <c r="F487" s="40"/>
      <c r="G487" s="42">
        <f>G488</f>
        <v>8576</v>
      </c>
    </row>
    <row r="488" spans="1:7" ht="15" x14ac:dyDescent="0.25">
      <c r="A488" s="37" t="s">
        <v>294</v>
      </c>
      <c r="B488" s="38" t="s">
        <v>262</v>
      </c>
      <c r="C488" s="39" t="s">
        <v>292</v>
      </c>
      <c r="D488" s="39" t="s">
        <v>6</v>
      </c>
      <c r="E488" s="41" t="s">
        <v>295</v>
      </c>
      <c r="F488" s="40"/>
      <c r="G488" s="42">
        <f>G489</f>
        <v>8576</v>
      </c>
    </row>
    <row r="489" spans="1:7" ht="15" x14ac:dyDescent="0.25">
      <c r="A489" s="110" t="s">
        <v>376</v>
      </c>
      <c r="B489" s="77" t="s">
        <v>262</v>
      </c>
      <c r="C489" s="78" t="s">
        <v>292</v>
      </c>
      <c r="D489" s="78" t="s">
        <v>6</v>
      </c>
      <c r="E489" s="61" t="s">
        <v>329</v>
      </c>
      <c r="F489" s="40"/>
      <c r="G489" s="42">
        <f>G490+G492</f>
        <v>8576</v>
      </c>
    </row>
    <row r="490" spans="1:7" s="3" customFormat="1" ht="15" x14ac:dyDescent="0.25">
      <c r="A490" s="113" t="s">
        <v>287</v>
      </c>
      <c r="B490" s="77" t="s">
        <v>262</v>
      </c>
      <c r="C490" s="78" t="s">
        <v>292</v>
      </c>
      <c r="D490" s="78" t="s">
        <v>6</v>
      </c>
      <c r="E490" s="61" t="s">
        <v>329</v>
      </c>
      <c r="F490" s="50">
        <v>500</v>
      </c>
      <c r="G490" s="53">
        <v>3676</v>
      </c>
    </row>
    <row r="491" spans="1:7" s="3" customFormat="1" ht="15" x14ac:dyDescent="0.25">
      <c r="A491" s="113" t="s">
        <v>358</v>
      </c>
      <c r="B491" s="77" t="s">
        <v>262</v>
      </c>
      <c r="C491" s="78" t="s">
        <v>292</v>
      </c>
      <c r="D491" s="78" t="s">
        <v>6</v>
      </c>
      <c r="E491" s="61" t="s">
        <v>328</v>
      </c>
      <c r="F491" s="50"/>
      <c r="G491" s="53"/>
    </row>
    <row r="492" spans="1:7" s="3" customFormat="1" ht="15" x14ac:dyDescent="0.25">
      <c r="A492" s="113" t="s">
        <v>287</v>
      </c>
      <c r="B492" s="77" t="s">
        <v>262</v>
      </c>
      <c r="C492" s="78" t="s">
        <v>292</v>
      </c>
      <c r="D492" s="78" t="s">
        <v>6</v>
      </c>
      <c r="E492" s="61" t="s">
        <v>328</v>
      </c>
      <c r="F492" s="50">
        <v>500</v>
      </c>
      <c r="G492" s="53">
        <v>4900</v>
      </c>
    </row>
    <row r="493" spans="1:7" ht="15" x14ac:dyDescent="0.25">
      <c r="A493" s="37" t="s">
        <v>299</v>
      </c>
      <c r="B493" s="38" t="s">
        <v>262</v>
      </c>
      <c r="C493" s="39" t="s">
        <v>292</v>
      </c>
      <c r="D493" s="39" t="s">
        <v>108</v>
      </c>
      <c r="E493" s="41"/>
      <c r="F493" s="40"/>
      <c r="G493" s="42">
        <f>G494</f>
        <v>75211</v>
      </c>
    </row>
    <row r="494" spans="1:7" ht="45" x14ac:dyDescent="0.25">
      <c r="A494" s="37" t="s">
        <v>356</v>
      </c>
      <c r="B494" s="38" t="s">
        <v>262</v>
      </c>
      <c r="C494" s="39" t="s">
        <v>292</v>
      </c>
      <c r="D494" s="39" t="s">
        <v>108</v>
      </c>
      <c r="E494" s="41" t="s">
        <v>263</v>
      </c>
      <c r="F494" s="40"/>
      <c r="G494" s="42">
        <f>G495</f>
        <v>75211</v>
      </c>
    </row>
    <row r="495" spans="1:7" ht="33.75" x14ac:dyDescent="0.25">
      <c r="A495" s="37" t="s">
        <v>269</v>
      </c>
      <c r="B495" s="38" t="s">
        <v>262</v>
      </c>
      <c r="C495" s="39" t="s">
        <v>292</v>
      </c>
      <c r="D495" s="39" t="s">
        <v>108</v>
      </c>
      <c r="E495" s="41" t="s">
        <v>270</v>
      </c>
      <c r="F495" s="40"/>
      <c r="G495" s="42">
        <f>G499+G496</f>
        <v>75211</v>
      </c>
    </row>
    <row r="496" spans="1:7" ht="15" x14ac:dyDescent="0.25">
      <c r="A496" s="37" t="s">
        <v>296</v>
      </c>
      <c r="B496" s="38" t="s">
        <v>262</v>
      </c>
      <c r="C496" s="39" t="s">
        <v>292</v>
      </c>
      <c r="D496" s="39" t="s">
        <v>108</v>
      </c>
      <c r="E496" s="41" t="s">
        <v>297</v>
      </c>
      <c r="F496" s="40"/>
      <c r="G496" s="42">
        <f>G497</f>
        <v>58250</v>
      </c>
    </row>
    <row r="497" spans="1:7" ht="15" x14ac:dyDescent="0.25">
      <c r="A497" s="37" t="s">
        <v>298</v>
      </c>
      <c r="B497" s="38" t="s">
        <v>262</v>
      </c>
      <c r="C497" s="39" t="s">
        <v>292</v>
      </c>
      <c r="D497" s="39" t="s">
        <v>108</v>
      </c>
      <c r="E497" s="41" t="s">
        <v>378</v>
      </c>
      <c r="F497" s="40"/>
      <c r="G497" s="42">
        <f>G498</f>
        <v>58250</v>
      </c>
    </row>
    <row r="498" spans="1:7" s="3" customFormat="1" ht="15" x14ac:dyDescent="0.25">
      <c r="A498" s="112" t="s">
        <v>287</v>
      </c>
      <c r="B498" s="49" t="s">
        <v>262</v>
      </c>
      <c r="C498" s="50" t="s">
        <v>292</v>
      </c>
      <c r="D498" s="50" t="s">
        <v>108</v>
      </c>
      <c r="E498" s="52" t="s">
        <v>378</v>
      </c>
      <c r="F498" s="50">
        <v>500</v>
      </c>
      <c r="G498" s="53">
        <v>58250</v>
      </c>
    </row>
    <row r="499" spans="1:7" ht="22.5" x14ac:dyDescent="0.25">
      <c r="A499" s="37" t="s">
        <v>271</v>
      </c>
      <c r="B499" s="38" t="s">
        <v>262</v>
      </c>
      <c r="C499" s="39" t="s">
        <v>292</v>
      </c>
      <c r="D499" s="39" t="s">
        <v>108</v>
      </c>
      <c r="E499" s="41" t="s">
        <v>272</v>
      </c>
      <c r="F499" s="40"/>
      <c r="G499" s="42">
        <f>G506+G508+G510+G512+G502+G504+G500</f>
        <v>16961</v>
      </c>
    </row>
    <row r="500" spans="1:7" ht="15" x14ac:dyDescent="0.25">
      <c r="A500" s="37" t="s">
        <v>444</v>
      </c>
      <c r="B500" s="38">
        <v>927</v>
      </c>
      <c r="C500" s="39">
        <v>14</v>
      </c>
      <c r="D500" s="39">
        <v>3</v>
      </c>
      <c r="E500" s="41" t="s">
        <v>443</v>
      </c>
      <c r="F500" s="40"/>
      <c r="G500" s="42">
        <f>G501</f>
        <v>200</v>
      </c>
    </row>
    <row r="501" spans="1:7" ht="15" x14ac:dyDescent="0.25">
      <c r="A501" s="37" t="s">
        <v>287</v>
      </c>
      <c r="B501" s="38">
        <v>927</v>
      </c>
      <c r="C501" s="39">
        <v>14</v>
      </c>
      <c r="D501" s="39">
        <v>3</v>
      </c>
      <c r="E501" s="41" t="s">
        <v>443</v>
      </c>
      <c r="F501" s="40">
        <v>500</v>
      </c>
      <c r="G501" s="42">
        <v>200</v>
      </c>
    </row>
    <row r="502" spans="1:7" ht="22.5" x14ac:dyDescent="0.25">
      <c r="A502" s="37" t="s">
        <v>412</v>
      </c>
      <c r="B502" s="38">
        <v>927</v>
      </c>
      <c r="C502" s="39">
        <v>14</v>
      </c>
      <c r="D502" s="39">
        <v>3</v>
      </c>
      <c r="E502" s="41" t="s">
        <v>413</v>
      </c>
      <c r="F502" s="40"/>
      <c r="G502" s="42">
        <f>G503</f>
        <v>3136.7</v>
      </c>
    </row>
    <row r="503" spans="1:7" ht="15" x14ac:dyDescent="0.25">
      <c r="A503" s="37" t="s">
        <v>287</v>
      </c>
      <c r="B503" s="38">
        <v>927</v>
      </c>
      <c r="C503" s="39">
        <v>14</v>
      </c>
      <c r="D503" s="39">
        <v>3</v>
      </c>
      <c r="E503" s="41" t="s">
        <v>413</v>
      </c>
      <c r="F503" s="40">
        <v>500</v>
      </c>
      <c r="G503" s="42">
        <v>3136.7</v>
      </c>
    </row>
    <row r="504" spans="1:7" ht="15" x14ac:dyDescent="0.25">
      <c r="A504" s="37" t="s">
        <v>447</v>
      </c>
      <c r="B504" s="38">
        <v>927</v>
      </c>
      <c r="C504" s="39">
        <v>14</v>
      </c>
      <c r="D504" s="39">
        <v>3</v>
      </c>
      <c r="E504" s="41" t="s">
        <v>414</v>
      </c>
      <c r="F504" s="40"/>
      <c r="G504" s="42">
        <f>G505</f>
        <v>10894.3</v>
      </c>
    </row>
    <row r="505" spans="1:7" ht="15" x14ac:dyDescent="0.25">
      <c r="A505" s="37" t="s">
        <v>287</v>
      </c>
      <c r="B505" s="38">
        <v>927</v>
      </c>
      <c r="C505" s="39">
        <v>14</v>
      </c>
      <c r="D505" s="39">
        <v>3</v>
      </c>
      <c r="E505" s="41" t="s">
        <v>414</v>
      </c>
      <c r="F505" s="40">
        <v>500</v>
      </c>
      <c r="G505" s="42">
        <v>10894.3</v>
      </c>
    </row>
    <row r="506" spans="1:7" ht="33.75" x14ac:dyDescent="0.25">
      <c r="A506" s="37" t="s">
        <v>300</v>
      </c>
      <c r="B506" s="38" t="s">
        <v>262</v>
      </c>
      <c r="C506" s="39" t="s">
        <v>292</v>
      </c>
      <c r="D506" s="39" t="s">
        <v>108</v>
      </c>
      <c r="E506" s="41" t="s">
        <v>301</v>
      </c>
      <c r="F506" s="40"/>
      <c r="G506" s="42">
        <f>G507</f>
        <v>300</v>
      </c>
    </row>
    <row r="507" spans="1:7" ht="15" x14ac:dyDescent="0.25">
      <c r="A507" s="112" t="s">
        <v>287</v>
      </c>
      <c r="B507" s="38" t="s">
        <v>262</v>
      </c>
      <c r="C507" s="39" t="s">
        <v>292</v>
      </c>
      <c r="D507" s="39" t="s">
        <v>108</v>
      </c>
      <c r="E507" s="41" t="s">
        <v>301</v>
      </c>
      <c r="F507" s="39">
        <v>500</v>
      </c>
      <c r="G507" s="42">
        <v>300</v>
      </c>
    </row>
    <row r="508" spans="1:7" ht="22.5" x14ac:dyDescent="0.25">
      <c r="A508" s="37" t="s">
        <v>302</v>
      </c>
      <c r="B508" s="38" t="s">
        <v>262</v>
      </c>
      <c r="C508" s="39" t="s">
        <v>292</v>
      </c>
      <c r="D508" s="39" t="s">
        <v>108</v>
      </c>
      <c r="E508" s="41" t="s">
        <v>303</v>
      </c>
      <c r="F508" s="39"/>
      <c r="G508" s="42">
        <f>G509</f>
        <v>1840</v>
      </c>
    </row>
    <row r="509" spans="1:7" ht="15" x14ac:dyDescent="0.25">
      <c r="A509" s="112" t="s">
        <v>287</v>
      </c>
      <c r="B509" s="98" t="s">
        <v>262</v>
      </c>
      <c r="C509" s="99" t="s">
        <v>292</v>
      </c>
      <c r="D509" s="99" t="s">
        <v>108</v>
      </c>
      <c r="E509" s="100" t="s">
        <v>303</v>
      </c>
      <c r="F509" s="99">
        <v>500</v>
      </c>
      <c r="G509" s="94">
        <v>1840</v>
      </c>
    </row>
    <row r="510" spans="1:7" s="10" customFormat="1" ht="12.75" x14ac:dyDescent="0.2">
      <c r="A510" s="114" t="s">
        <v>364</v>
      </c>
      <c r="B510" s="115" t="s">
        <v>262</v>
      </c>
      <c r="C510" s="116" t="s">
        <v>292</v>
      </c>
      <c r="D510" s="116" t="s">
        <v>108</v>
      </c>
      <c r="E510" s="117" t="s">
        <v>365</v>
      </c>
      <c r="F510" s="118"/>
      <c r="G510" s="119">
        <f>G511</f>
        <v>200</v>
      </c>
    </row>
    <row r="511" spans="1:7" s="8" customFormat="1" ht="12.75" x14ac:dyDescent="0.2">
      <c r="A511" s="112" t="s">
        <v>287</v>
      </c>
      <c r="B511" s="108" t="s">
        <v>262</v>
      </c>
      <c r="C511" s="109" t="s">
        <v>292</v>
      </c>
      <c r="D511" s="109" t="s">
        <v>108</v>
      </c>
      <c r="E511" s="120" t="s">
        <v>365</v>
      </c>
      <c r="F511" s="106">
        <v>500</v>
      </c>
      <c r="G511" s="107">
        <v>200</v>
      </c>
    </row>
    <row r="512" spans="1:7" ht="23.25" x14ac:dyDescent="0.25">
      <c r="A512" s="101" t="s">
        <v>456</v>
      </c>
      <c r="B512" s="121">
        <v>927</v>
      </c>
      <c r="C512" s="56">
        <v>14</v>
      </c>
      <c r="D512" s="109" t="s">
        <v>108</v>
      </c>
      <c r="E512" s="55" t="s">
        <v>455</v>
      </c>
      <c r="F512" s="56"/>
      <c r="G512" s="96">
        <f>G513</f>
        <v>390</v>
      </c>
    </row>
    <row r="513" spans="1:7" ht="15" x14ac:dyDescent="0.25">
      <c r="A513" s="112" t="s">
        <v>287</v>
      </c>
      <c r="B513" s="121">
        <v>927</v>
      </c>
      <c r="C513" s="56">
        <v>14</v>
      </c>
      <c r="D513" s="109" t="s">
        <v>108</v>
      </c>
      <c r="E513" s="55" t="s">
        <v>455</v>
      </c>
      <c r="F513" s="56">
        <v>500</v>
      </c>
      <c r="G513" s="96">
        <v>390</v>
      </c>
    </row>
    <row r="515" spans="1:7" x14ac:dyDescent="0.25">
      <c r="A515" s="5">
        <v>1</v>
      </c>
      <c r="G515" s="12">
        <f>G8+G17+G26+G228+G407</f>
        <v>83337.3</v>
      </c>
    </row>
    <row r="516" spans="1:7" x14ac:dyDescent="0.25">
      <c r="A516" s="5">
        <v>2</v>
      </c>
      <c r="G516" s="12" t="e">
        <f>#REF!</f>
        <v>#REF!</v>
      </c>
    </row>
    <row r="517" spans="1:7" x14ac:dyDescent="0.25">
      <c r="A517" s="5">
        <v>3</v>
      </c>
      <c r="G517" s="12">
        <f>G75</f>
        <v>3585.6</v>
      </c>
    </row>
    <row r="518" spans="1:7" x14ac:dyDescent="0.25">
      <c r="A518" s="5">
        <v>4</v>
      </c>
      <c r="G518" s="12">
        <f>G89+G417</f>
        <v>137359.4</v>
      </c>
    </row>
    <row r="519" spans="1:7" x14ac:dyDescent="0.25">
      <c r="A519" s="5">
        <v>5</v>
      </c>
      <c r="G519" s="12">
        <f>G436</f>
        <v>16250.699999999999</v>
      </c>
    </row>
    <row r="520" spans="1:7" x14ac:dyDescent="0.25">
      <c r="A520" s="5">
        <v>6</v>
      </c>
      <c r="G520" s="12" t="e">
        <f>#REF!</f>
        <v>#REF!</v>
      </c>
    </row>
    <row r="521" spans="1:7" x14ac:dyDescent="0.25">
      <c r="A521" s="5">
        <v>7</v>
      </c>
      <c r="G521" s="12">
        <f>G462+G244+G158</f>
        <v>438125.50000000006</v>
      </c>
    </row>
    <row r="522" spans="1:7" x14ac:dyDescent="0.25">
      <c r="A522" s="5">
        <v>8</v>
      </c>
      <c r="G522" s="12">
        <f>G469+G169</f>
        <v>124282</v>
      </c>
    </row>
    <row r="523" spans="1:7" x14ac:dyDescent="0.25">
      <c r="A523" s="5">
        <v>10</v>
      </c>
      <c r="G523" s="12">
        <f>G130+G378</f>
        <v>16323.5</v>
      </c>
    </row>
    <row r="524" spans="1:7" x14ac:dyDescent="0.25">
      <c r="A524" s="5">
        <v>11</v>
      </c>
      <c r="G524" s="12">
        <f>G477+G395</f>
        <v>21522.1</v>
      </c>
    </row>
    <row r="525" spans="1:7" x14ac:dyDescent="0.25">
      <c r="A525" s="5">
        <v>14</v>
      </c>
      <c r="G525" s="12">
        <f>G484</f>
        <v>83787</v>
      </c>
    </row>
    <row r="526" spans="1:7" x14ac:dyDescent="0.25">
      <c r="G526" s="12" t="e">
        <f>G6-G515-G516-G517-G518-G519-G520-G521-G522-G523-G524-G525</f>
        <v>#REF!</v>
      </c>
    </row>
  </sheetData>
  <mergeCells count="2">
    <mergeCell ref="A2:G2"/>
    <mergeCell ref="D1:G1"/>
  </mergeCells>
  <pageMargins left="0.70866141732283472" right="0.70866141732283472" top="0.74803149606299213" bottom="0.74803149606299213" header="0.31496062992125984" footer="0.31496062992125984"/>
  <pageSetup scale="72" fitToHeight="200" orientation="portrait" blackAndWhite="1" r:id="rId1"/>
  <rowBreaks count="1" manualBreakCount="1">
    <brk id="6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537605-CF5D-41A1-BFA4-C4A29C30C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Уведомление (по объектам)</vt:lpstr>
      <vt:lpstr>'Уведомление (по объектам)'!Область_печати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KAMEN\plan2</dc:creator>
  <cp:lastModifiedBy>Совет народных депутатов Каменского района</cp:lastModifiedBy>
  <cp:lastPrinted>2026-02-12T06:42:00Z</cp:lastPrinted>
  <dcterms:created xsi:type="dcterms:W3CDTF">2018-12-13T10:58:34Z</dcterms:created>
  <dcterms:modified xsi:type="dcterms:W3CDTF">2026-06-23T07:59:56Z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(расходы).xlsx</vt:lpwstr>
  </property>
  <property fmtid="{D5CDD505-2E9C-101B-9397-08002B2CF9AE}" pid="3" name="Название отчета">
    <vt:lpwstr>Бюджетная роспись (расходы).xlsx</vt:lpwstr>
  </property>
  <property fmtid="{D5CDD505-2E9C-101B-9397-08002B2CF9AE}" pid="4" name="Версия клиента">
    <vt:lpwstr>18.4.13.11270</vt:lpwstr>
  </property>
  <property fmtid="{D5CDD505-2E9C-101B-9397-08002B2CF9AE}" pid="5" name="Версия базы">
    <vt:lpwstr>18.2.2283.74367887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kasibr_2018</vt:lpwstr>
  </property>
  <property fmtid="{D5CDD505-2E9C-101B-9397-08002B2CF9AE}" pid="9" name="Пользователь">
    <vt:lpwstr>3611_сидоровалн</vt:lpwstr>
  </property>
  <property fmtid="{D5CDD505-2E9C-101B-9397-08002B2CF9AE}" pid="10" name="Шаблон">
    <vt:lpwstr>kursk_pril9_uv_obj</vt:lpwstr>
  </property>
  <property fmtid="{D5CDD505-2E9C-101B-9397-08002B2CF9AE}" pid="11" name="Локальная база">
    <vt:lpwstr>используется</vt:lpwstr>
  </property>
</Properties>
</file>